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Приложение 3" sheetId="3" r:id="rId1"/>
  </sheets>
  <calcPr calcId="114210"/>
</workbook>
</file>

<file path=xl/calcChain.xml><?xml version="1.0" encoding="utf-8"?>
<calcChain xmlns="http://schemas.openxmlformats.org/spreadsheetml/2006/main">
  <c r="H23" i="3"/>
  <c r="H81"/>
  <c r="H213"/>
  <c r="H153"/>
  <c r="H146"/>
  <c r="H138"/>
  <c r="H127"/>
  <c r="H126"/>
  <c r="G126"/>
  <c r="H125"/>
  <c r="G125"/>
  <c r="H124"/>
  <c r="H123"/>
  <c r="H122"/>
  <c r="G123"/>
  <c r="G122"/>
  <c r="H111"/>
  <c r="H110"/>
  <c r="G110"/>
  <c r="H109"/>
  <c r="H108"/>
  <c r="G109"/>
  <c r="G108"/>
  <c r="H107"/>
  <c r="H106"/>
  <c r="H105"/>
  <c r="H104"/>
  <c r="G106"/>
  <c r="G105"/>
  <c r="G104"/>
  <c r="H96"/>
  <c r="H84"/>
  <c r="H76"/>
  <c r="H75"/>
  <c r="G75"/>
  <c r="H74"/>
  <c r="G74"/>
  <c r="H73"/>
  <c r="H72"/>
  <c r="G72"/>
  <c r="H71"/>
  <c r="H70"/>
  <c r="G70"/>
  <c r="G69"/>
  <c r="H51"/>
  <c r="H69"/>
  <c r="H53"/>
  <c r="H49"/>
  <c r="H48"/>
  <c r="H50"/>
  <c r="H52"/>
  <c r="G48"/>
  <c r="G50"/>
  <c r="G52"/>
  <c r="G47"/>
  <c r="F48"/>
  <c r="F52"/>
  <c r="F50"/>
  <c r="F47"/>
  <c r="H24"/>
  <c r="H22"/>
  <c r="H21"/>
  <c r="H20"/>
  <c r="H19"/>
  <c r="H18"/>
  <c r="G22"/>
  <c r="F22"/>
  <c r="H26"/>
  <c r="H17"/>
  <c r="H41"/>
  <c r="H42"/>
  <c r="H44"/>
  <c r="H46"/>
  <c r="H56"/>
  <c r="H36"/>
  <c r="H171"/>
  <c r="H175"/>
  <c r="H179"/>
  <c r="H183"/>
  <c r="H119"/>
  <c r="H121"/>
  <c r="H133"/>
  <c r="H135"/>
  <c r="H141"/>
  <c r="H143"/>
  <c r="H149"/>
  <c r="H62"/>
  <c r="H66"/>
  <c r="H90"/>
  <c r="H103"/>
  <c r="H190"/>
  <c r="H195"/>
  <c r="H199"/>
  <c r="H201"/>
  <c r="H205"/>
  <c r="H206"/>
  <c r="H208"/>
  <c r="H210"/>
  <c r="H216"/>
  <c r="H223"/>
  <c r="H233"/>
  <c r="H229"/>
  <c r="H240"/>
  <c r="H204"/>
  <c r="H207"/>
  <c r="H209"/>
  <c r="H215"/>
  <c r="H212"/>
  <c r="H211"/>
  <c r="G204"/>
  <c r="G207"/>
  <c r="G209"/>
  <c r="G215"/>
  <c r="G212"/>
  <c r="G211"/>
  <c r="F204"/>
  <c r="F207"/>
  <c r="F209"/>
  <c r="F215"/>
  <c r="F212"/>
  <c r="F211"/>
  <c r="H166"/>
  <c r="H165"/>
  <c r="H164"/>
  <c r="H170"/>
  <c r="H169"/>
  <c r="H168"/>
  <c r="H174"/>
  <c r="H173"/>
  <c r="H172"/>
  <c r="H178"/>
  <c r="H177"/>
  <c r="H176"/>
  <c r="H182"/>
  <c r="H181"/>
  <c r="H180"/>
  <c r="H161"/>
  <c r="H160"/>
  <c r="H159"/>
  <c r="H158"/>
  <c r="H156"/>
  <c r="H155"/>
  <c r="H154"/>
  <c r="H152"/>
  <c r="H151"/>
  <c r="G166"/>
  <c r="G165"/>
  <c r="G164"/>
  <c r="G170"/>
  <c r="G169"/>
  <c r="G168"/>
  <c r="G174"/>
  <c r="G173"/>
  <c r="G172"/>
  <c r="G178"/>
  <c r="G177"/>
  <c r="G176"/>
  <c r="G182"/>
  <c r="G181"/>
  <c r="G180"/>
  <c r="G161"/>
  <c r="G160"/>
  <c r="G159"/>
  <c r="G158"/>
  <c r="G156"/>
  <c r="G155"/>
  <c r="G154"/>
  <c r="G152"/>
  <c r="G151"/>
  <c r="F166"/>
  <c r="F165"/>
  <c r="F164"/>
  <c r="F170"/>
  <c r="F169"/>
  <c r="F168"/>
  <c r="F174"/>
  <c r="F173"/>
  <c r="F172"/>
  <c r="F178"/>
  <c r="F177"/>
  <c r="F176"/>
  <c r="F182"/>
  <c r="F181"/>
  <c r="F180"/>
  <c r="F161"/>
  <c r="F160"/>
  <c r="F159"/>
  <c r="F158"/>
  <c r="F156"/>
  <c r="F155"/>
  <c r="F154"/>
  <c r="F152"/>
  <c r="F151"/>
  <c r="H132"/>
  <c r="H134"/>
  <c r="H131"/>
  <c r="H140"/>
  <c r="H142"/>
  <c r="H139"/>
  <c r="H137"/>
  <c r="H136"/>
  <c r="H148"/>
  <c r="H147"/>
  <c r="H145"/>
  <c r="H144"/>
  <c r="G132"/>
  <c r="G134"/>
  <c r="G131"/>
  <c r="G140"/>
  <c r="G142"/>
  <c r="G139"/>
  <c r="G137"/>
  <c r="G136"/>
  <c r="G148"/>
  <c r="G147"/>
  <c r="G145"/>
  <c r="G144"/>
  <c r="F132"/>
  <c r="F134"/>
  <c r="F140"/>
  <c r="F142"/>
  <c r="F139"/>
  <c r="F137"/>
  <c r="F136"/>
  <c r="F148"/>
  <c r="F147"/>
  <c r="F145"/>
  <c r="F144"/>
  <c r="H118"/>
  <c r="H120"/>
  <c r="H116"/>
  <c r="H115"/>
  <c r="H114"/>
  <c r="G118"/>
  <c r="G120"/>
  <c r="G116"/>
  <c r="G115"/>
  <c r="G114"/>
  <c r="F118"/>
  <c r="F120"/>
  <c r="F116"/>
  <c r="F123"/>
  <c r="F122"/>
  <c r="F126"/>
  <c r="F125"/>
  <c r="H83"/>
  <c r="H82"/>
  <c r="H80"/>
  <c r="H79"/>
  <c r="H78"/>
  <c r="H77"/>
  <c r="H68"/>
  <c r="H89"/>
  <c r="H88"/>
  <c r="H87"/>
  <c r="H86"/>
  <c r="H85"/>
  <c r="H95"/>
  <c r="H94"/>
  <c r="H93"/>
  <c r="H102"/>
  <c r="H101"/>
  <c r="H100"/>
  <c r="H99"/>
  <c r="H98"/>
  <c r="G83"/>
  <c r="G82"/>
  <c r="G80"/>
  <c r="G79"/>
  <c r="G78"/>
  <c r="G77"/>
  <c r="G68"/>
  <c r="G89"/>
  <c r="G88"/>
  <c r="G87"/>
  <c r="G86"/>
  <c r="G85"/>
  <c r="G95"/>
  <c r="G94"/>
  <c r="G93"/>
  <c r="G102"/>
  <c r="G101"/>
  <c r="G100"/>
  <c r="G99"/>
  <c r="G98"/>
  <c r="F83"/>
  <c r="F82"/>
  <c r="F80"/>
  <c r="F79"/>
  <c r="F70"/>
  <c r="F72"/>
  <c r="F69"/>
  <c r="F75"/>
  <c r="F74"/>
  <c r="F89"/>
  <c r="F88"/>
  <c r="F87"/>
  <c r="F86"/>
  <c r="F85"/>
  <c r="F95"/>
  <c r="F94"/>
  <c r="F93"/>
  <c r="F102"/>
  <c r="F101"/>
  <c r="F100"/>
  <c r="F99"/>
  <c r="F98"/>
  <c r="F106"/>
  <c r="F105"/>
  <c r="F104"/>
  <c r="F110"/>
  <c r="F109"/>
  <c r="F108"/>
  <c r="F25"/>
  <c r="F21"/>
  <c r="F20"/>
  <c r="F19"/>
  <c r="F18"/>
  <c r="H239"/>
  <c r="G239"/>
  <c r="G237"/>
  <c r="G236"/>
  <c r="F239"/>
  <c r="F238"/>
  <c r="G238"/>
  <c r="G235"/>
  <c r="F235"/>
  <c r="F234"/>
  <c r="G234"/>
  <c r="H232"/>
  <c r="H231"/>
  <c r="H230"/>
  <c r="G232"/>
  <c r="F232"/>
  <c r="G231"/>
  <c r="G230"/>
  <c r="F231"/>
  <c r="F230"/>
  <c r="H228"/>
  <c r="H227"/>
  <c r="G228"/>
  <c r="G227"/>
  <c r="F228"/>
  <c r="F227"/>
  <c r="H222"/>
  <c r="H221"/>
  <c r="G222"/>
  <c r="F222"/>
  <c r="F221"/>
  <c r="G221"/>
  <c r="G219"/>
  <c r="G218"/>
  <c r="G217"/>
  <c r="G220"/>
  <c r="H214"/>
  <c r="F214"/>
  <c r="G214"/>
  <c r="H200"/>
  <c r="G200"/>
  <c r="F200"/>
  <c r="G198"/>
  <c r="G197"/>
  <c r="G196"/>
  <c r="H194"/>
  <c r="H193"/>
  <c r="H192"/>
  <c r="G194"/>
  <c r="F194"/>
  <c r="G193"/>
  <c r="F193"/>
  <c r="G192"/>
  <c r="F192"/>
  <c r="H189"/>
  <c r="G189"/>
  <c r="G187"/>
  <c r="G186"/>
  <c r="F189"/>
  <c r="F188"/>
  <c r="G188"/>
  <c r="G117"/>
  <c r="H65"/>
  <c r="H64"/>
  <c r="H63"/>
  <c r="G65"/>
  <c r="F65"/>
  <c r="F64"/>
  <c r="F63"/>
  <c r="G64"/>
  <c r="G63"/>
  <c r="H61"/>
  <c r="H60"/>
  <c r="H59"/>
  <c r="H58"/>
  <c r="H57"/>
  <c r="G61"/>
  <c r="F61"/>
  <c r="G60"/>
  <c r="G59"/>
  <c r="F60"/>
  <c r="F59"/>
  <c r="H55"/>
  <c r="H54"/>
  <c r="G55"/>
  <c r="G54"/>
  <c r="F55"/>
  <c r="F54"/>
  <c r="H45"/>
  <c r="H39"/>
  <c r="H38"/>
  <c r="G45"/>
  <c r="F45"/>
  <c r="H43"/>
  <c r="G43"/>
  <c r="F43"/>
  <c r="G40"/>
  <c r="G39"/>
  <c r="G38"/>
  <c r="G37"/>
  <c r="G33"/>
  <c r="F40"/>
  <c r="H35"/>
  <c r="H34"/>
  <c r="G35"/>
  <c r="G34"/>
  <c r="F35"/>
  <c r="F34"/>
  <c r="H31"/>
  <c r="H30"/>
  <c r="H29"/>
  <c r="H28"/>
  <c r="H27"/>
  <c r="G31"/>
  <c r="G30"/>
  <c r="G29"/>
  <c r="G28"/>
  <c r="G27"/>
  <c r="F31"/>
  <c r="F30"/>
  <c r="F29"/>
  <c r="F28"/>
  <c r="F27"/>
  <c r="H25"/>
  <c r="G25"/>
  <c r="G21"/>
  <c r="G20"/>
  <c r="G19"/>
  <c r="G18"/>
  <c r="H16"/>
  <c r="H15"/>
  <c r="H14"/>
  <c r="H13"/>
  <c r="H12"/>
  <c r="G16"/>
  <c r="G15"/>
  <c r="G14"/>
  <c r="G13"/>
  <c r="G12"/>
  <c r="F16"/>
  <c r="F15"/>
  <c r="F14"/>
  <c r="F13"/>
  <c r="F12"/>
  <c r="F39"/>
  <c r="F38"/>
  <c r="F187"/>
  <c r="F186"/>
  <c r="H238"/>
  <c r="H237"/>
  <c r="H236"/>
  <c r="H235"/>
  <c r="H234"/>
  <c r="F226"/>
  <c r="F225"/>
  <c r="F224"/>
  <c r="H220"/>
  <c r="H219"/>
  <c r="H218"/>
  <c r="H217"/>
  <c r="H198"/>
  <c r="H197"/>
  <c r="H196"/>
  <c r="F198"/>
  <c r="F197"/>
  <c r="F196"/>
  <c r="H188"/>
  <c r="H187"/>
  <c r="H186"/>
  <c r="F117"/>
  <c r="H117"/>
  <c r="H40"/>
  <c r="H37"/>
  <c r="H33"/>
  <c r="G58"/>
  <c r="G57"/>
  <c r="F131"/>
  <c r="F130"/>
  <c r="G203"/>
  <c r="H203"/>
  <c r="H47"/>
  <c r="F37"/>
  <c r="F33"/>
  <c r="F58"/>
  <c r="F57"/>
  <c r="F78"/>
  <c r="F77"/>
  <c r="H130"/>
  <c r="F220"/>
  <c r="F219"/>
  <c r="F218"/>
  <c r="F217"/>
  <c r="F91"/>
  <c r="F92"/>
  <c r="F11"/>
  <c r="G226"/>
  <c r="G225"/>
  <c r="G224"/>
  <c r="F68"/>
  <c r="F67"/>
  <c r="F115"/>
  <c r="F114"/>
  <c r="G130"/>
  <c r="G129"/>
  <c r="G128"/>
  <c r="H129"/>
  <c r="H128"/>
  <c r="G163"/>
  <c r="G150"/>
  <c r="G91"/>
  <c r="G92"/>
  <c r="H92"/>
  <c r="H91"/>
  <c r="G11"/>
  <c r="H11"/>
  <c r="H226"/>
  <c r="H225"/>
  <c r="H224"/>
  <c r="F129"/>
  <c r="F128"/>
  <c r="F163"/>
  <c r="F150"/>
  <c r="H163"/>
  <c r="H150"/>
  <c r="F237"/>
  <c r="F236"/>
  <c r="F203"/>
  <c r="F202"/>
  <c r="F191"/>
  <c r="F185"/>
  <c r="F184"/>
  <c r="G67"/>
  <c r="H67"/>
  <c r="G202"/>
  <c r="G191"/>
  <c r="G185"/>
  <c r="G184"/>
  <c r="H202"/>
  <c r="H191"/>
  <c r="H185"/>
  <c r="H184"/>
  <c r="H113"/>
  <c r="H241"/>
  <c r="F113"/>
  <c r="G113"/>
  <c r="G241"/>
  <c r="F241"/>
</calcChain>
</file>

<file path=xl/sharedStrings.xml><?xml version="1.0" encoding="utf-8"?>
<sst xmlns="http://schemas.openxmlformats.org/spreadsheetml/2006/main" count="848" uniqueCount="231">
  <si>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</si>
  <si>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</si>
  <si>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</si>
  <si>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</si>
  <si>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</si>
  <si>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</si>
  <si>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</si>
  <si>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</si>
  <si>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</si>
  <si>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</si>
  <si>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</si>
  <si>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</si>
  <si>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</si>
  <si>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</si>
  <si>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</si>
  <si>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</si>
  <si>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</si>
  <si>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</si>
  <si>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</si>
  <si>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</si>
  <si>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</si>
  <si>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</si>
  <si>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</si>
  <si>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</si>
  <si>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</si>
  <si>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</si>
  <si>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</si>
  <si>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</si>
  <si>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</si>
  <si>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</si>
  <si>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</si>
  <si>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</si>
  <si>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</si>
  <si>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</si>
  <si>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</si>
  <si>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</si>
  <si>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</si>
  <si>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</si>
  <si>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</si>
  <si>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</si>
  <si>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</si>
  <si>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</si>
  <si>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</si>
  <si>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</si>
  <si>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</si>
  <si>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</si>
  <si>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</si>
  <si>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</si>
  <si>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</si>
  <si>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</si>
  <si>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</si>
  <si>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</si>
  <si>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</si>
  <si>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</si>
  <si>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</si>
  <si>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</si>
  <si>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</si>
  <si>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</si>
  <si>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</si>
  <si>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</si>
  <si>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</si>
  <si>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</si>
  <si>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</si>
  <si>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</si>
  <si>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</si>
  <si>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</si>
  <si>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</si>
  <si>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</si>
  <si>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</si>
  <si>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</si>
  <si>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</si>
  <si>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</si>
  <si>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</si>
  <si>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</si>
  <si>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</si>
  <si>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</si>
  <si>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</si>
  <si>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</si>
  <si>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</si>
  <si>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</si>
  <si>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</si>
  <si>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</si>
  <si>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</si>
  <si>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</si>
  <si>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</si>
  <si>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</si>
  <si>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</si>
  <si>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</si>
  <si>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</si>
  <si>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</si>
  <si>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</si>
  <si>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</si>
  <si>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</si>
  <si>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</si>
  <si>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</si>
  <si>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</si>
  <si>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</si>
  <si>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</si>
  <si>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</si>
  <si>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</si>
  <si>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</si>
  <si>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</si>
  <si>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</si>
  <si>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</si>
  <si>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</si>
  <si>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</si>
  <si>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</si>
  <si>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</si>
  <si>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</si>
  <si>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</si>
  <si>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</si>
  <si>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</si>
  <si>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</si>
  <si>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</si>
  <si>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</si>
  <si>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</si>
  <si>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</si>
  <si>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</si>
  <si>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</si>
  <si>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</si>
  <si>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</si>
  <si>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</si>
  <si>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</si>
  <si>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</si>
  <si>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</si>
  <si>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</si>
  <si>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</si>
  <si>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</si>
  <si>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</si>
  <si>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</si>
  <si>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</si>
  <si>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</si>
  <si>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</si>
  <si>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</si>
  <si>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</si>
  <si>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</si>
  <si>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</si>
  <si>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</si>
  <si>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</si>
  <si>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</si>
  <si>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</si>
  <si>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</si>
  <si>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</si>
  <si>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</si>
  <si>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</si>
  <si>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</si>
  <si>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</si>
  <si>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</si>
  <si>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</si>
  <si>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</si>
  <si>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</si>
  <si>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</si>
  <si>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</si>
  <si>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</si>
  <si>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</si>
  <si>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</si>
  <si>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</si>
  <si>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</si>
  <si>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</si>
  <si>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</si>
  <si>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</si>
  <si>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</si>
  <si>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</si>
  <si>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</si>
  <si>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</si>
  <si>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</si>
  <si>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</si>
  <si>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</si>
  <si>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</si>
  <si>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</si>
  <si>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</si>
  <si>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</si>
  <si>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</si>
  <si>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</si>
  <si>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</si>
  <si>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</si>
  <si>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</si>
  <si>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</si>
  <si>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</si>
  <si>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</si>
  <si>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</si>
  <si>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</si>
  <si>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</si>
  <si>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3</t>
  </si>
  <si>
    <t>к решению Совета депутатов</t>
  </si>
  <si>
    <t>Уточнение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</si>
  <si>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</si>
  <si>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</si>
  <si>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</si>
  <si>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</si>
  <si>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</si>
  <si>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</si>
  <si>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</si>
  <si>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</si>
  <si>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</si>
  <si>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1 24 5411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</si>
  <si>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</si>
  <si>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</si>
  <si>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</si>
  <si>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</si>
  <si>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Сумма                   с уточнением</t>
  </si>
  <si>
    <t>Расходы городских и сельскихпоселений по софинансированию муниципальных программ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</si>
  <si>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</si>
  <si>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</si>
  <si>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</si>
  <si>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</si>
  <si>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</si>
  <si>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</si>
  <si>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</si>
  <si>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</si>
  <si>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</si>
  <si>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</si>
  <si>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</si>
  <si>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</si>
  <si>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</si>
  <si>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</si>
  <si>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>1 22 7060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</si>
  <si>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</si>
  <si>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</si>
  <si>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</si>
  <si>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</si>
  <si>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</si>
  <si>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</si>
  <si>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r>
      <t>по разделам, подразделам, целевым статьям (</t>
    </r>
    <r>
      <rPr>
        <i/>
        <sz val="1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1"/>
        <rFont val="Times New Roman"/>
        <family val="1"/>
        <charset val="204"/>
      </rPr>
      <t>), группам,подгруппам видов расходов и ведомственной структуре   классификации расходов бюджета городского поселения Берёзово на 2014 год</t>
    </r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</si>
  <si>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</si>
  <si>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</si>
  <si>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</si>
  <si>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</si>
  <si>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>на 01.07.2014г.</t>
  </si>
  <si>
    <t>Приложение 3</t>
  </si>
  <si>
    <t>от 30.06.2014   № 39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</si>
</sst>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5" fillId="2" borderId="0" xfId="0" applyFont="1" applyFill="1"/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1" xfId="0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2" fontId="5" fillId="2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3"/>
  <sheetViews>
    <sheetView tabSelected="1" workbookViewId="0">
      <selection activeCell="A5" sqref="A5:H5"/>
    </sheetView>
  </sheetViews>
  <sheetFormatPr defaultRowHeight="15"/>
  <cols>
    <col min="1" max="1" width="44.140625" customWidth="1"/>
    <col min="4" max="4" width="14.5703125" customWidth="1"/>
    <col min="6" max="6" width="10.42578125" bestFit="1" customWidth="1"/>
    <col min="7" max="7" width="11.85546875" customWidth="1"/>
    <col min="8" max="8" width="13.5703125" customWidth="1"/>
  </cols>
  <sheetData>
    <row r="1" spans="1:8">
      <c r="A1" s="86"/>
      <c r="B1" s="86"/>
      <c r="C1" s="86"/>
      <c r="D1" s="86"/>
      <c r="E1" s="86"/>
      <c r="F1" s="86"/>
      <c r="G1" s="86"/>
      <c r="H1" s="94" t="s">
        <v>229</v>
      </c>
    </row>
    <row r="2" spans="1:8">
      <c r="A2" s="86"/>
      <c r="B2" s="86"/>
      <c r="C2" s="86"/>
      <c r="D2" s="86"/>
      <c r="E2" s="86"/>
      <c r="F2" s="86"/>
      <c r="G2" s="86"/>
      <c r="H2" s="94" t="s">
        <v>184</v>
      </c>
    </row>
    <row r="3" spans="1:8">
      <c r="A3" s="86"/>
      <c r="B3" s="86"/>
      <c r="C3" s="86"/>
      <c r="D3" s="86"/>
      <c r="E3" s="86"/>
      <c r="F3" s="86"/>
      <c r="G3" s="86"/>
      <c r="H3" s="94" t="s">
        <v>0</v>
      </c>
    </row>
    <row r="4" spans="1:8">
      <c r="A4" s="86"/>
      <c r="B4" s="86"/>
      <c r="C4" s="86"/>
      <c r="D4" s="86"/>
      <c r="E4" s="86"/>
      <c r="F4" s="86"/>
      <c r="G4" s="86"/>
      <c r="H4" s="94" t="s">
        <v>230</v>
      </c>
    </row>
    <row r="5" spans="1:8">
      <c r="A5" s="122" t="s">
        <v>16</v>
      </c>
      <c r="B5" s="122"/>
      <c r="C5" s="122"/>
      <c r="D5" s="122"/>
      <c r="E5" s="122"/>
      <c r="F5" s="122"/>
      <c r="G5" s="122"/>
      <c r="H5" s="122"/>
    </row>
    <row r="6" spans="1:8" ht="30.75" customHeight="1">
      <c r="A6" s="121" t="s">
        <v>223</v>
      </c>
      <c r="B6" s="121"/>
      <c r="C6" s="121"/>
      <c r="D6" s="121"/>
      <c r="E6" s="121"/>
      <c r="F6" s="121"/>
      <c r="G6" s="121"/>
      <c r="H6" s="121"/>
    </row>
    <row r="7" spans="1:8">
      <c r="A7" s="122"/>
      <c r="B7" s="122"/>
      <c r="C7" s="122"/>
      <c r="D7" s="122"/>
      <c r="E7" s="122"/>
      <c r="F7" s="122"/>
      <c r="G7" s="122"/>
      <c r="H7" s="122"/>
    </row>
    <row r="8" spans="1:8" ht="15.75" thickBot="1">
      <c r="A8" s="86"/>
      <c r="B8" s="86" t="s">
        <v>228</v>
      </c>
      <c r="C8" s="86"/>
      <c r="D8" s="86"/>
      <c r="E8" s="86"/>
      <c r="F8" s="86"/>
      <c r="G8" s="86"/>
      <c r="H8" s="87" t="s">
        <v>1</v>
      </c>
    </row>
    <row r="9" spans="1:8" ht="42.75">
      <c r="A9" s="2" t="s">
        <v>2</v>
      </c>
      <c r="B9" s="2" t="s">
        <v>71</v>
      </c>
      <c r="C9" s="2" t="s">
        <v>72</v>
      </c>
      <c r="D9" s="2" t="s">
        <v>3</v>
      </c>
      <c r="E9" s="2" t="s">
        <v>17</v>
      </c>
      <c r="F9" s="3" t="s">
        <v>4</v>
      </c>
      <c r="G9" s="79" t="s">
        <v>185</v>
      </c>
      <c r="H9" s="80" t="s">
        <v>200</v>
      </c>
    </row>
    <row r="10" spans="1:8">
      <c r="A10" s="5" t="s">
        <v>5</v>
      </c>
      <c r="B10" s="95" t="s">
        <v>52</v>
      </c>
      <c r="C10" s="95" t="s">
        <v>183</v>
      </c>
      <c r="D10" s="5">
        <v>4</v>
      </c>
      <c r="E10" s="5">
        <v>5</v>
      </c>
      <c r="F10" s="96">
        <v>6</v>
      </c>
      <c r="G10" s="96">
        <v>7</v>
      </c>
      <c r="H10" s="96">
        <v>8</v>
      </c>
    </row>
    <row r="11" spans="1:8">
      <c r="A11" s="4" t="s">
        <v>50</v>
      </c>
      <c r="B11" s="6" t="s">
        <v>53</v>
      </c>
      <c r="C11" s="6" t="s">
        <v>55</v>
      </c>
      <c r="D11" s="7" t="s">
        <v>120</v>
      </c>
      <c r="E11" s="7">
        <v>0</v>
      </c>
      <c r="F11" s="98">
        <f>F12+F18+F27+F33</f>
        <v>40308.199999999997</v>
      </c>
      <c r="G11" s="98">
        <f>G12+G18+G27+G33</f>
        <v>1490</v>
      </c>
      <c r="H11" s="98">
        <f>H12+H18+H27+H33</f>
        <v>41798.199999999997</v>
      </c>
    </row>
    <row r="12" spans="1:8" ht="45">
      <c r="A12" s="8" t="s">
        <v>51</v>
      </c>
      <c r="B12" s="9" t="s">
        <v>53</v>
      </c>
      <c r="C12" s="9" t="s">
        <v>54</v>
      </c>
      <c r="D12" s="10" t="s">
        <v>120</v>
      </c>
      <c r="E12" s="7">
        <v>0</v>
      </c>
      <c r="F12" s="99">
        <f t="shared" ref="F12:H16" si="0">F13</f>
        <v>1940</v>
      </c>
      <c r="G12" s="99">
        <f t="shared" si="0"/>
        <v>0</v>
      </c>
      <c r="H12" s="99">
        <f t="shared" si="0"/>
        <v>1940</v>
      </c>
    </row>
    <row r="13" spans="1:8" ht="57.75">
      <c r="A13" s="11" t="s">
        <v>12</v>
      </c>
      <c r="B13" s="12" t="s">
        <v>53</v>
      </c>
      <c r="C13" s="12" t="s">
        <v>54</v>
      </c>
      <c r="D13" s="13" t="s">
        <v>62</v>
      </c>
      <c r="E13" s="7">
        <v>0</v>
      </c>
      <c r="F13" s="100">
        <f t="shared" si="0"/>
        <v>1940</v>
      </c>
      <c r="G13" s="100">
        <f t="shared" si="0"/>
        <v>0</v>
      </c>
      <c r="H13" s="100">
        <f t="shared" si="0"/>
        <v>1940</v>
      </c>
    </row>
    <row r="14" spans="1:8" ht="45">
      <c r="A14" s="14" t="s">
        <v>59</v>
      </c>
      <c r="B14" s="9" t="s">
        <v>53</v>
      </c>
      <c r="C14" s="9" t="s">
        <v>54</v>
      </c>
      <c r="D14" s="7" t="s">
        <v>63</v>
      </c>
      <c r="E14" s="7">
        <v>0</v>
      </c>
      <c r="F14" s="101">
        <f t="shared" si="0"/>
        <v>1940</v>
      </c>
      <c r="G14" s="101">
        <f t="shared" si="0"/>
        <v>0</v>
      </c>
      <c r="H14" s="101">
        <f t="shared" si="0"/>
        <v>1940</v>
      </c>
    </row>
    <row r="15" spans="1:8" ht="30">
      <c r="A15" s="15" t="s">
        <v>58</v>
      </c>
      <c r="B15" s="6" t="s">
        <v>53</v>
      </c>
      <c r="C15" s="6" t="s">
        <v>54</v>
      </c>
      <c r="D15" s="16" t="s">
        <v>64</v>
      </c>
      <c r="E15" s="7">
        <v>0</v>
      </c>
      <c r="F15" s="102">
        <f t="shared" si="0"/>
        <v>1940</v>
      </c>
      <c r="G15" s="102">
        <f t="shared" si="0"/>
        <v>0</v>
      </c>
      <c r="H15" s="102">
        <f t="shared" si="0"/>
        <v>1940</v>
      </c>
    </row>
    <row r="16" spans="1:8" ht="90">
      <c r="A16" s="17" t="s">
        <v>21</v>
      </c>
      <c r="B16" s="9" t="s">
        <v>53</v>
      </c>
      <c r="C16" s="9" t="s">
        <v>54</v>
      </c>
      <c r="D16" s="18" t="s">
        <v>64</v>
      </c>
      <c r="E16" s="19" t="s">
        <v>56</v>
      </c>
      <c r="F16" s="101">
        <f t="shared" si="0"/>
        <v>1940</v>
      </c>
      <c r="G16" s="101">
        <f t="shared" si="0"/>
        <v>0</v>
      </c>
      <c r="H16" s="101">
        <f t="shared" si="0"/>
        <v>1940</v>
      </c>
    </row>
    <row r="17" spans="1:8" ht="30">
      <c r="A17" s="17" t="s">
        <v>33</v>
      </c>
      <c r="B17" s="9" t="s">
        <v>53</v>
      </c>
      <c r="C17" s="9" t="s">
        <v>54</v>
      </c>
      <c r="D17" s="18" t="s">
        <v>64</v>
      </c>
      <c r="E17" s="19" t="s">
        <v>57</v>
      </c>
      <c r="F17" s="103">
        <v>1940</v>
      </c>
      <c r="G17" s="103"/>
      <c r="H17" s="103">
        <f>F17+G17</f>
        <v>1940</v>
      </c>
    </row>
    <row r="18" spans="1:8" ht="75">
      <c r="A18" s="20" t="s">
        <v>60</v>
      </c>
      <c r="B18" s="21">
        <v>1</v>
      </c>
      <c r="C18" s="21">
        <v>4</v>
      </c>
      <c r="D18" s="10" t="s">
        <v>120</v>
      </c>
      <c r="E18" s="7">
        <v>0</v>
      </c>
      <c r="F18" s="102">
        <f t="shared" ref="F18:H20" si="1">F19</f>
        <v>23855.899999999998</v>
      </c>
      <c r="G18" s="102">
        <f t="shared" si="1"/>
        <v>846.8</v>
      </c>
      <c r="H18" s="102">
        <f t="shared" si="1"/>
        <v>24702.699999999997</v>
      </c>
    </row>
    <row r="19" spans="1:8" ht="57.75">
      <c r="A19" s="11" t="s">
        <v>12</v>
      </c>
      <c r="B19" s="12" t="s">
        <v>53</v>
      </c>
      <c r="C19" s="12" t="s">
        <v>61</v>
      </c>
      <c r="D19" s="13" t="s">
        <v>62</v>
      </c>
      <c r="E19" s="13">
        <v>0</v>
      </c>
      <c r="F19" s="100">
        <f t="shared" si="1"/>
        <v>23855.899999999998</v>
      </c>
      <c r="G19" s="100">
        <f t="shared" si="1"/>
        <v>846.8</v>
      </c>
      <c r="H19" s="100">
        <f t="shared" si="1"/>
        <v>24702.699999999997</v>
      </c>
    </row>
    <row r="20" spans="1:8" ht="45">
      <c r="A20" s="14" t="s">
        <v>59</v>
      </c>
      <c r="B20" s="9" t="s">
        <v>53</v>
      </c>
      <c r="C20" s="9" t="s">
        <v>61</v>
      </c>
      <c r="D20" s="7" t="s">
        <v>63</v>
      </c>
      <c r="E20" s="7">
        <v>0</v>
      </c>
      <c r="F20" s="101">
        <f t="shared" si="1"/>
        <v>23855.899999999998</v>
      </c>
      <c r="G20" s="101">
        <f t="shared" si="1"/>
        <v>846.8</v>
      </c>
      <c r="H20" s="101">
        <f t="shared" si="1"/>
        <v>24702.699999999997</v>
      </c>
    </row>
    <row r="21" spans="1:8" ht="30">
      <c r="A21" s="22" t="s">
        <v>46</v>
      </c>
      <c r="B21" s="6" t="s">
        <v>53</v>
      </c>
      <c r="C21" s="6" t="s">
        <v>61</v>
      </c>
      <c r="D21" s="23" t="s">
        <v>65</v>
      </c>
      <c r="E21" s="7">
        <v>0</v>
      </c>
      <c r="F21" s="102">
        <f>F22+F25</f>
        <v>23855.899999999998</v>
      </c>
      <c r="G21" s="102">
        <f>G22+G25</f>
        <v>846.8</v>
      </c>
      <c r="H21" s="102">
        <f>H22+H25</f>
        <v>24702.699999999997</v>
      </c>
    </row>
    <row r="22" spans="1:8" ht="90">
      <c r="A22" s="24" t="s">
        <v>21</v>
      </c>
      <c r="B22" s="6" t="s">
        <v>53</v>
      </c>
      <c r="C22" s="6" t="s">
        <v>61</v>
      </c>
      <c r="D22" s="23" t="s">
        <v>65</v>
      </c>
      <c r="E22" s="25">
        <v>100</v>
      </c>
      <c r="F22" s="102">
        <f>F24+F23</f>
        <v>23779.1</v>
      </c>
      <c r="G22" s="102">
        <f>G24+G23</f>
        <v>846.8</v>
      </c>
      <c r="H22" s="102">
        <f>H24+H23</f>
        <v>24625.899999999998</v>
      </c>
    </row>
    <row r="23" spans="1:8" ht="15" customHeight="1">
      <c r="A23" s="88" t="s">
        <v>221</v>
      </c>
      <c r="B23" s="6" t="s">
        <v>53</v>
      </c>
      <c r="C23" s="6" t="s">
        <v>61</v>
      </c>
      <c r="D23" s="23" t="s">
        <v>65</v>
      </c>
      <c r="E23" s="25">
        <v>110</v>
      </c>
      <c r="F23" s="102"/>
      <c r="G23" s="104">
        <v>1149.5</v>
      </c>
      <c r="H23" s="103">
        <f>F23+G23</f>
        <v>1149.5</v>
      </c>
    </row>
    <row r="24" spans="1:8" ht="30">
      <c r="A24" s="26" t="s">
        <v>33</v>
      </c>
      <c r="B24" s="9" t="s">
        <v>53</v>
      </c>
      <c r="C24" s="9" t="s">
        <v>61</v>
      </c>
      <c r="D24" s="27" t="s">
        <v>65</v>
      </c>
      <c r="E24" s="7">
        <v>120</v>
      </c>
      <c r="F24" s="103">
        <v>23779.1</v>
      </c>
      <c r="G24" s="103">
        <v>-302.7</v>
      </c>
      <c r="H24" s="103">
        <f>F24+G24</f>
        <v>23476.399999999998</v>
      </c>
    </row>
    <row r="25" spans="1:8" ht="30">
      <c r="A25" s="15" t="s">
        <v>19</v>
      </c>
      <c r="B25" s="6" t="s">
        <v>53</v>
      </c>
      <c r="C25" s="6" t="s">
        <v>61</v>
      </c>
      <c r="D25" s="23" t="s">
        <v>65</v>
      </c>
      <c r="E25" s="25">
        <v>200</v>
      </c>
      <c r="F25" s="105">
        <f>F26</f>
        <v>76.8</v>
      </c>
      <c r="G25" s="105">
        <f>G26</f>
        <v>0</v>
      </c>
      <c r="H25" s="105">
        <f>H26</f>
        <v>76.8</v>
      </c>
    </row>
    <row r="26" spans="1:8" ht="30">
      <c r="A26" s="14" t="s">
        <v>20</v>
      </c>
      <c r="B26" s="9" t="s">
        <v>53</v>
      </c>
      <c r="C26" s="9" t="s">
        <v>61</v>
      </c>
      <c r="D26" s="27" t="s">
        <v>65</v>
      </c>
      <c r="E26" s="7">
        <v>240</v>
      </c>
      <c r="F26" s="103">
        <v>76.8</v>
      </c>
      <c r="G26" s="103"/>
      <c r="H26" s="103">
        <f>F26+G26</f>
        <v>76.8</v>
      </c>
    </row>
    <row r="27" spans="1:8">
      <c r="A27" s="15" t="s">
        <v>66</v>
      </c>
      <c r="B27" s="21">
        <v>1</v>
      </c>
      <c r="C27" s="21">
        <v>11</v>
      </c>
      <c r="D27" s="16" t="s">
        <v>120</v>
      </c>
      <c r="E27" s="25">
        <v>0</v>
      </c>
      <c r="F27" s="105">
        <f t="shared" ref="F27:H31" si="2">F28</f>
        <v>1200</v>
      </c>
      <c r="G27" s="105">
        <f t="shared" si="2"/>
        <v>0</v>
      </c>
      <c r="H27" s="105">
        <f t="shared" si="2"/>
        <v>1200</v>
      </c>
    </row>
    <row r="28" spans="1:8" ht="72">
      <c r="A28" s="28" t="s">
        <v>6</v>
      </c>
      <c r="B28" s="29">
        <v>1</v>
      </c>
      <c r="C28" s="29">
        <v>11</v>
      </c>
      <c r="D28" s="18" t="s">
        <v>80</v>
      </c>
      <c r="E28" s="7">
        <v>0</v>
      </c>
      <c r="F28" s="106">
        <f t="shared" si="2"/>
        <v>1200</v>
      </c>
      <c r="G28" s="106">
        <f t="shared" si="2"/>
        <v>0</v>
      </c>
      <c r="H28" s="106">
        <f t="shared" si="2"/>
        <v>1200</v>
      </c>
    </row>
    <row r="29" spans="1:8" ht="60">
      <c r="A29" s="14" t="s">
        <v>79</v>
      </c>
      <c r="B29" s="29">
        <v>1</v>
      </c>
      <c r="C29" s="29">
        <v>11</v>
      </c>
      <c r="D29" s="18" t="s">
        <v>122</v>
      </c>
      <c r="E29" s="7">
        <v>0</v>
      </c>
      <c r="F29" s="106">
        <f t="shared" si="2"/>
        <v>1200</v>
      </c>
      <c r="G29" s="106">
        <f t="shared" si="2"/>
        <v>0</v>
      </c>
      <c r="H29" s="106">
        <f t="shared" si="2"/>
        <v>1200</v>
      </c>
    </row>
    <row r="30" spans="1:8">
      <c r="A30" s="30" t="s">
        <v>176</v>
      </c>
      <c r="B30" s="29">
        <v>1</v>
      </c>
      <c r="C30" s="29">
        <v>11</v>
      </c>
      <c r="D30" s="18" t="s">
        <v>141</v>
      </c>
      <c r="E30" s="25">
        <v>0</v>
      </c>
      <c r="F30" s="106">
        <f t="shared" si="2"/>
        <v>1200</v>
      </c>
      <c r="G30" s="106">
        <f t="shared" si="2"/>
        <v>0</v>
      </c>
      <c r="H30" s="106">
        <f t="shared" si="2"/>
        <v>1200</v>
      </c>
    </row>
    <row r="31" spans="1:8">
      <c r="A31" s="17" t="s">
        <v>24</v>
      </c>
      <c r="B31" s="29">
        <v>1</v>
      </c>
      <c r="C31" s="29">
        <v>11</v>
      </c>
      <c r="D31" s="18" t="s">
        <v>141</v>
      </c>
      <c r="E31" s="19" t="s">
        <v>27</v>
      </c>
      <c r="F31" s="106">
        <f t="shared" si="2"/>
        <v>1200</v>
      </c>
      <c r="G31" s="106">
        <f t="shared" si="2"/>
        <v>0</v>
      </c>
      <c r="H31" s="106">
        <f t="shared" si="2"/>
        <v>1200</v>
      </c>
    </row>
    <row r="32" spans="1:8">
      <c r="A32" s="17" t="s">
        <v>67</v>
      </c>
      <c r="B32" s="29">
        <v>1</v>
      </c>
      <c r="C32" s="29">
        <v>11</v>
      </c>
      <c r="D32" s="18" t="s">
        <v>141</v>
      </c>
      <c r="E32" s="19" t="s">
        <v>68</v>
      </c>
      <c r="F32" s="106">
        <v>1200</v>
      </c>
      <c r="G32" s="106"/>
      <c r="H32" s="106">
        <v>1200</v>
      </c>
    </row>
    <row r="33" spans="1:11">
      <c r="A33" s="15" t="s">
        <v>69</v>
      </c>
      <c r="B33" s="21">
        <v>1</v>
      </c>
      <c r="C33" s="21">
        <v>13</v>
      </c>
      <c r="D33" s="23" t="s">
        <v>121</v>
      </c>
      <c r="E33" s="25">
        <v>0</v>
      </c>
      <c r="F33" s="105">
        <f>F37+F34</f>
        <v>13312.3</v>
      </c>
      <c r="G33" s="105">
        <f>G37+G34</f>
        <v>643.20000000000005</v>
      </c>
      <c r="H33" s="105">
        <f>H37+H34</f>
        <v>13955.499999999998</v>
      </c>
    </row>
    <row r="34" spans="1:11" ht="30">
      <c r="A34" s="14" t="s">
        <v>201</v>
      </c>
      <c r="B34" s="29">
        <v>1</v>
      </c>
      <c r="C34" s="29">
        <v>13</v>
      </c>
      <c r="D34" s="27">
        <v>2207061</v>
      </c>
      <c r="E34" s="7">
        <v>0</v>
      </c>
      <c r="F34" s="106">
        <f t="shared" ref="F34:H35" si="3">F35</f>
        <v>112.3</v>
      </c>
      <c r="G34" s="106">
        <f t="shared" si="3"/>
        <v>-112.3</v>
      </c>
      <c r="H34" s="106">
        <f t="shared" si="3"/>
        <v>0</v>
      </c>
    </row>
    <row r="35" spans="1:11">
      <c r="A35" s="81" t="s">
        <v>19</v>
      </c>
      <c r="B35" s="29">
        <v>1</v>
      </c>
      <c r="C35" s="29">
        <v>13</v>
      </c>
      <c r="D35" s="27">
        <v>2207061</v>
      </c>
      <c r="E35" s="7">
        <v>200</v>
      </c>
      <c r="F35" s="106">
        <f t="shared" si="3"/>
        <v>112.3</v>
      </c>
      <c r="G35" s="106">
        <f t="shared" si="3"/>
        <v>-112.3</v>
      </c>
      <c r="H35" s="106">
        <f t="shared" si="3"/>
        <v>0</v>
      </c>
    </row>
    <row r="36" spans="1:11">
      <c r="A36" s="14" t="s">
        <v>187</v>
      </c>
      <c r="B36" s="29">
        <v>1</v>
      </c>
      <c r="C36" s="29">
        <v>13</v>
      </c>
      <c r="D36" s="27">
        <v>2207061</v>
      </c>
      <c r="E36" s="7">
        <v>240</v>
      </c>
      <c r="F36" s="103">
        <v>112.3</v>
      </c>
      <c r="G36" s="103">
        <v>-112.3</v>
      </c>
      <c r="H36" s="103">
        <f>F36+G36</f>
        <v>0</v>
      </c>
    </row>
    <row r="37" spans="1:11" ht="57.75">
      <c r="A37" s="11" t="s">
        <v>12</v>
      </c>
      <c r="B37" s="83">
        <v>1</v>
      </c>
      <c r="C37" s="83">
        <v>13</v>
      </c>
      <c r="D37" s="13" t="s">
        <v>62</v>
      </c>
      <c r="E37" s="7">
        <v>0</v>
      </c>
      <c r="F37" s="107">
        <f>F38+F47+F54</f>
        <v>13200</v>
      </c>
      <c r="G37" s="107">
        <f>G38+G47+G54</f>
        <v>755.5</v>
      </c>
      <c r="H37" s="107">
        <f>H38+H47+H54</f>
        <v>13955.499999999998</v>
      </c>
    </row>
    <row r="38" spans="1:11" ht="45">
      <c r="A38" s="14" t="s">
        <v>177</v>
      </c>
      <c r="B38" s="21">
        <v>1</v>
      </c>
      <c r="C38" s="21">
        <v>13</v>
      </c>
      <c r="D38" s="7" t="s">
        <v>63</v>
      </c>
      <c r="E38" s="7">
        <v>0</v>
      </c>
      <c r="F38" s="106">
        <f>F39</f>
        <v>10869.9</v>
      </c>
      <c r="G38" s="106">
        <f>G39</f>
        <v>444.2</v>
      </c>
      <c r="H38" s="106">
        <f>H39</f>
        <v>11314.099999999999</v>
      </c>
    </row>
    <row r="39" spans="1:11" ht="90">
      <c r="A39" s="24" t="s">
        <v>21</v>
      </c>
      <c r="B39" s="21">
        <v>1</v>
      </c>
      <c r="C39" s="21">
        <v>13</v>
      </c>
      <c r="D39" s="23" t="s">
        <v>70</v>
      </c>
      <c r="E39" s="7">
        <v>0</v>
      </c>
      <c r="F39" s="106">
        <f>F40+F43+F45</f>
        <v>10869.9</v>
      </c>
      <c r="G39" s="106">
        <f>G40+G43+G45</f>
        <v>444.2</v>
      </c>
      <c r="H39" s="106">
        <f>H40+H43+H45</f>
        <v>11314.099999999999</v>
      </c>
    </row>
    <row r="40" spans="1:11" ht="90">
      <c r="A40" s="24" t="s">
        <v>21</v>
      </c>
      <c r="B40" s="21">
        <v>1</v>
      </c>
      <c r="C40" s="21">
        <v>13</v>
      </c>
      <c r="D40" s="23" t="s">
        <v>70</v>
      </c>
      <c r="E40" s="25">
        <v>100</v>
      </c>
      <c r="F40" s="105">
        <f>F41+F42</f>
        <v>7939.9</v>
      </c>
      <c r="G40" s="105">
        <f>G41+G42</f>
        <v>0</v>
      </c>
      <c r="H40" s="105">
        <f>H41+H42</f>
        <v>7939.9</v>
      </c>
    </row>
    <row r="41" spans="1:11" ht="30">
      <c r="A41" s="26" t="s">
        <v>22</v>
      </c>
      <c r="B41" s="21">
        <v>1</v>
      </c>
      <c r="C41" s="21">
        <v>13</v>
      </c>
      <c r="D41" s="27" t="s">
        <v>70</v>
      </c>
      <c r="E41" s="7">
        <v>110</v>
      </c>
      <c r="F41" s="106">
        <v>7539.9</v>
      </c>
      <c r="G41" s="106"/>
      <c r="H41" s="106">
        <f>F41+G41</f>
        <v>7539.9</v>
      </c>
    </row>
    <row r="42" spans="1:11" ht="30">
      <c r="A42" s="31" t="s">
        <v>128</v>
      </c>
      <c r="B42" s="21">
        <v>1</v>
      </c>
      <c r="C42" s="21">
        <v>13</v>
      </c>
      <c r="D42" s="27" t="s">
        <v>70</v>
      </c>
      <c r="E42" s="7">
        <v>120</v>
      </c>
      <c r="F42" s="103">
        <v>400</v>
      </c>
      <c r="G42" s="103"/>
      <c r="H42" s="106">
        <f>F42+G42</f>
        <v>400</v>
      </c>
    </row>
    <row r="43" spans="1:11" ht="30">
      <c r="A43" s="15" t="s">
        <v>19</v>
      </c>
      <c r="B43" s="21">
        <v>1</v>
      </c>
      <c r="C43" s="21">
        <v>13</v>
      </c>
      <c r="D43" s="23" t="s">
        <v>70</v>
      </c>
      <c r="E43" s="25">
        <v>200</v>
      </c>
      <c r="F43" s="105">
        <f>F44</f>
        <v>2926</v>
      </c>
      <c r="G43" s="105">
        <f>G44</f>
        <v>444.2</v>
      </c>
      <c r="H43" s="105">
        <f>H44</f>
        <v>3370.2</v>
      </c>
    </row>
    <row r="44" spans="1:11" ht="30">
      <c r="A44" s="14" t="s">
        <v>20</v>
      </c>
      <c r="B44" s="21">
        <v>1</v>
      </c>
      <c r="C44" s="21">
        <v>13</v>
      </c>
      <c r="D44" s="27" t="s">
        <v>70</v>
      </c>
      <c r="E44" s="7">
        <v>240</v>
      </c>
      <c r="F44" s="103">
        <v>2926</v>
      </c>
      <c r="G44" s="103">
        <v>444.2</v>
      </c>
      <c r="H44" s="103">
        <f>F44+G44</f>
        <v>3370.2</v>
      </c>
      <c r="K44">
        <v>1</v>
      </c>
    </row>
    <row r="45" spans="1:11">
      <c r="A45" s="82" t="s">
        <v>186</v>
      </c>
      <c r="B45" s="21">
        <v>1</v>
      </c>
      <c r="C45" s="21">
        <v>13</v>
      </c>
      <c r="D45" s="27">
        <v>2510059</v>
      </c>
      <c r="E45" s="7">
        <v>800</v>
      </c>
      <c r="F45" s="106">
        <f>F46</f>
        <v>4</v>
      </c>
      <c r="G45" s="106">
        <f>G46</f>
        <v>0</v>
      </c>
      <c r="H45" s="106">
        <f>H46</f>
        <v>4</v>
      </c>
    </row>
    <row r="46" spans="1:11">
      <c r="A46" s="82" t="s">
        <v>186</v>
      </c>
      <c r="B46" s="21">
        <v>1</v>
      </c>
      <c r="C46" s="21">
        <v>13</v>
      </c>
      <c r="D46" s="27">
        <v>2510059</v>
      </c>
      <c r="E46" s="7">
        <v>850</v>
      </c>
      <c r="F46" s="103">
        <v>4</v>
      </c>
      <c r="G46" s="103"/>
      <c r="H46" s="103">
        <f>F46+G46</f>
        <v>4</v>
      </c>
    </row>
    <row r="47" spans="1:11" ht="60">
      <c r="A47" s="31" t="s">
        <v>73</v>
      </c>
      <c r="B47" s="21">
        <v>1</v>
      </c>
      <c r="C47" s="21">
        <v>13</v>
      </c>
      <c r="D47" s="23" t="s">
        <v>222</v>
      </c>
      <c r="E47" s="7">
        <v>0</v>
      </c>
      <c r="F47" s="101">
        <f>F48+F52+F50</f>
        <v>1700</v>
      </c>
      <c r="G47" s="101">
        <f>G48+G52+G50</f>
        <v>91.899999999999991</v>
      </c>
      <c r="H47" s="101">
        <f>H48+H52+H50</f>
        <v>1791.8999999999999</v>
      </c>
    </row>
    <row r="48" spans="1:11" ht="90">
      <c r="A48" s="24" t="s">
        <v>21</v>
      </c>
      <c r="B48" s="21">
        <v>1</v>
      </c>
      <c r="C48" s="21">
        <v>13</v>
      </c>
      <c r="D48" s="23" t="s">
        <v>222</v>
      </c>
      <c r="E48" s="32">
        <v>100</v>
      </c>
      <c r="F48" s="102">
        <f>F49</f>
        <v>1600</v>
      </c>
      <c r="G48" s="102">
        <f>G49</f>
        <v>6</v>
      </c>
      <c r="H48" s="102">
        <f>H49</f>
        <v>1606</v>
      </c>
    </row>
    <row r="49" spans="1:8" ht="30">
      <c r="A49" s="31" t="s">
        <v>128</v>
      </c>
      <c r="B49" s="21">
        <v>1</v>
      </c>
      <c r="C49" s="21">
        <v>13</v>
      </c>
      <c r="D49" s="23" t="s">
        <v>222</v>
      </c>
      <c r="E49" s="33">
        <v>120</v>
      </c>
      <c r="F49" s="103">
        <v>1600</v>
      </c>
      <c r="G49" s="103">
        <v>6</v>
      </c>
      <c r="H49" s="103">
        <f>F49+G49</f>
        <v>1606</v>
      </c>
    </row>
    <row r="50" spans="1:8" ht="15" customHeight="1">
      <c r="A50" s="88" t="s">
        <v>198</v>
      </c>
      <c r="B50" s="21">
        <v>1</v>
      </c>
      <c r="C50" s="21">
        <v>13</v>
      </c>
      <c r="D50" s="23" t="s">
        <v>222</v>
      </c>
      <c r="E50" s="33">
        <v>200</v>
      </c>
      <c r="F50" s="103">
        <f>F51</f>
        <v>0</v>
      </c>
      <c r="G50" s="103">
        <f>G51</f>
        <v>76.8</v>
      </c>
      <c r="H50" s="103">
        <f>H51</f>
        <v>76.8</v>
      </c>
    </row>
    <row r="51" spans="1:8">
      <c r="A51" s="90" t="s">
        <v>213</v>
      </c>
      <c r="B51" s="21">
        <v>1</v>
      </c>
      <c r="C51" s="21">
        <v>13</v>
      </c>
      <c r="D51" s="23" t="s">
        <v>222</v>
      </c>
      <c r="E51" s="33">
        <v>240</v>
      </c>
      <c r="F51" s="103"/>
      <c r="G51" s="103">
        <v>76.8</v>
      </c>
      <c r="H51" s="103">
        <f>F51+G51</f>
        <v>76.8</v>
      </c>
    </row>
    <row r="52" spans="1:8">
      <c r="A52" s="17" t="s">
        <v>24</v>
      </c>
      <c r="B52" s="21">
        <v>1</v>
      </c>
      <c r="C52" s="21">
        <v>13</v>
      </c>
      <c r="D52" s="23" t="s">
        <v>222</v>
      </c>
      <c r="E52" s="34">
        <v>800</v>
      </c>
      <c r="F52" s="102">
        <f>F53</f>
        <v>100</v>
      </c>
      <c r="G52" s="102">
        <f>G53</f>
        <v>9.1</v>
      </c>
      <c r="H52" s="102">
        <f>H53</f>
        <v>109.1</v>
      </c>
    </row>
    <row r="53" spans="1:8">
      <c r="A53" s="17" t="s">
        <v>25</v>
      </c>
      <c r="B53" s="21">
        <v>1</v>
      </c>
      <c r="C53" s="21">
        <v>13</v>
      </c>
      <c r="D53" s="23" t="s">
        <v>222</v>
      </c>
      <c r="E53" s="19">
        <v>850</v>
      </c>
      <c r="F53" s="103">
        <v>100</v>
      </c>
      <c r="G53" s="103">
        <v>9.1</v>
      </c>
      <c r="H53" s="103">
        <f>F53+G53</f>
        <v>109.1</v>
      </c>
    </row>
    <row r="54" spans="1:8" ht="60">
      <c r="A54" s="31" t="s">
        <v>73</v>
      </c>
      <c r="B54" s="21">
        <v>1</v>
      </c>
      <c r="C54" s="21">
        <v>13</v>
      </c>
      <c r="D54" s="23" t="s">
        <v>142</v>
      </c>
      <c r="E54" s="7">
        <v>0</v>
      </c>
      <c r="F54" s="101">
        <f t="shared" ref="F54:H55" si="4">F55</f>
        <v>630.1</v>
      </c>
      <c r="G54" s="101">
        <f t="shared" si="4"/>
        <v>219.4</v>
      </c>
      <c r="H54" s="101">
        <f t="shared" si="4"/>
        <v>849.5</v>
      </c>
    </row>
    <row r="55" spans="1:8" ht="45">
      <c r="A55" s="15" t="s">
        <v>117</v>
      </c>
      <c r="B55" s="21">
        <v>1</v>
      </c>
      <c r="C55" s="21">
        <v>13</v>
      </c>
      <c r="D55" s="23" t="s">
        <v>142</v>
      </c>
      <c r="E55" s="25">
        <v>200</v>
      </c>
      <c r="F55" s="101">
        <f t="shared" si="4"/>
        <v>630.1</v>
      </c>
      <c r="G55" s="101">
        <f t="shared" si="4"/>
        <v>219.4</v>
      </c>
      <c r="H55" s="101">
        <f t="shared" si="4"/>
        <v>849.5</v>
      </c>
    </row>
    <row r="56" spans="1:8" ht="30">
      <c r="A56" s="14" t="s">
        <v>20</v>
      </c>
      <c r="B56" s="21">
        <v>1</v>
      </c>
      <c r="C56" s="21">
        <v>13</v>
      </c>
      <c r="D56" s="23" t="s">
        <v>142</v>
      </c>
      <c r="E56" s="7">
        <v>240</v>
      </c>
      <c r="F56" s="103">
        <v>630.1</v>
      </c>
      <c r="G56" s="103">
        <v>219.4</v>
      </c>
      <c r="H56" s="103">
        <f>F56+G56</f>
        <v>849.5</v>
      </c>
    </row>
    <row r="57" spans="1:8" ht="30">
      <c r="A57" s="35" t="s">
        <v>76</v>
      </c>
      <c r="B57" s="21">
        <v>3</v>
      </c>
      <c r="C57" s="6" t="s">
        <v>55</v>
      </c>
      <c r="D57" s="7" t="s">
        <v>120</v>
      </c>
      <c r="E57" s="7">
        <v>0</v>
      </c>
      <c r="F57" s="101">
        <f>F58</f>
        <v>1200</v>
      </c>
      <c r="G57" s="101">
        <f>G58</f>
        <v>100</v>
      </c>
      <c r="H57" s="101">
        <f>H58</f>
        <v>1300</v>
      </c>
    </row>
    <row r="58" spans="1:8" ht="72">
      <c r="A58" s="28" t="s">
        <v>6</v>
      </c>
      <c r="B58" s="36" t="s">
        <v>74</v>
      </c>
      <c r="C58" s="36" t="s">
        <v>75</v>
      </c>
      <c r="D58" s="13" t="s">
        <v>80</v>
      </c>
      <c r="E58" s="13">
        <v>0</v>
      </c>
      <c r="F58" s="108">
        <f>F59+F63</f>
        <v>1200</v>
      </c>
      <c r="G58" s="108">
        <f>G59+G63</f>
        <v>100</v>
      </c>
      <c r="H58" s="108">
        <f>H59+H63</f>
        <v>1300</v>
      </c>
    </row>
    <row r="59" spans="1:8" ht="60">
      <c r="A59" s="14" t="s">
        <v>161</v>
      </c>
      <c r="B59" s="37" t="s">
        <v>74</v>
      </c>
      <c r="C59" s="37" t="s">
        <v>75</v>
      </c>
      <c r="D59" s="7" t="s">
        <v>122</v>
      </c>
      <c r="E59" s="7">
        <v>0</v>
      </c>
      <c r="F59" s="101">
        <f t="shared" ref="F59:H61" si="5">F60</f>
        <v>600</v>
      </c>
      <c r="G59" s="101">
        <f t="shared" si="5"/>
        <v>0</v>
      </c>
      <c r="H59" s="101">
        <f t="shared" si="5"/>
        <v>600</v>
      </c>
    </row>
    <row r="60" spans="1:8" ht="75">
      <c r="A60" s="38" t="s">
        <v>28</v>
      </c>
      <c r="B60" s="39" t="s">
        <v>74</v>
      </c>
      <c r="C60" s="39" t="s">
        <v>75</v>
      </c>
      <c r="D60" s="7" t="s">
        <v>165</v>
      </c>
      <c r="E60" s="7">
        <v>0</v>
      </c>
      <c r="F60" s="99">
        <f t="shared" si="5"/>
        <v>600</v>
      </c>
      <c r="G60" s="99">
        <f t="shared" si="5"/>
        <v>0</v>
      </c>
      <c r="H60" s="99">
        <f t="shared" si="5"/>
        <v>600</v>
      </c>
    </row>
    <row r="61" spans="1:8" ht="30">
      <c r="A61" s="14" t="s">
        <v>19</v>
      </c>
      <c r="B61" s="39" t="s">
        <v>74</v>
      </c>
      <c r="C61" s="39" t="s">
        <v>75</v>
      </c>
      <c r="D61" s="7" t="s">
        <v>165</v>
      </c>
      <c r="E61" s="33">
        <v>200</v>
      </c>
      <c r="F61" s="101">
        <f t="shared" si="5"/>
        <v>600</v>
      </c>
      <c r="G61" s="101">
        <f t="shared" si="5"/>
        <v>0</v>
      </c>
      <c r="H61" s="101">
        <f t="shared" si="5"/>
        <v>600</v>
      </c>
    </row>
    <row r="62" spans="1:8" ht="30">
      <c r="A62" s="14" t="s">
        <v>20</v>
      </c>
      <c r="B62" s="39" t="s">
        <v>74</v>
      </c>
      <c r="C62" s="39" t="s">
        <v>75</v>
      </c>
      <c r="D62" s="7" t="s">
        <v>165</v>
      </c>
      <c r="E62" s="33">
        <v>240</v>
      </c>
      <c r="F62" s="103">
        <v>600</v>
      </c>
      <c r="G62" s="103"/>
      <c r="H62" s="103">
        <f>F62+G62</f>
        <v>600</v>
      </c>
    </row>
    <row r="63" spans="1:8" ht="30">
      <c r="A63" s="14" t="s">
        <v>162</v>
      </c>
      <c r="B63" s="39" t="s">
        <v>74</v>
      </c>
      <c r="C63" s="39" t="s">
        <v>75</v>
      </c>
      <c r="D63" s="7" t="s">
        <v>123</v>
      </c>
      <c r="E63" s="7">
        <v>0</v>
      </c>
      <c r="F63" s="101">
        <f t="shared" ref="F63:H65" si="6">F64</f>
        <v>600</v>
      </c>
      <c r="G63" s="101">
        <f t="shared" si="6"/>
        <v>100</v>
      </c>
      <c r="H63" s="101">
        <f t="shared" si="6"/>
        <v>700</v>
      </c>
    </row>
    <row r="64" spans="1:8" ht="30">
      <c r="A64" s="38" t="s">
        <v>163</v>
      </c>
      <c r="B64" s="39" t="s">
        <v>74</v>
      </c>
      <c r="C64" s="39" t="s">
        <v>75</v>
      </c>
      <c r="D64" s="7" t="s">
        <v>164</v>
      </c>
      <c r="E64" s="7">
        <v>0</v>
      </c>
      <c r="F64" s="101">
        <f t="shared" si="6"/>
        <v>600</v>
      </c>
      <c r="G64" s="101">
        <f t="shared" si="6"/>
        <v>100</v>
      </c>
      <c r="H64" s="101">
        <f t="shared" si="6"/>
        <v>700</v>
      </c>
    </row>
    <row r="65" spans="1:8" ht="30">
      <c r="A65" s="14" t="s">
        <v>19</v>
      </c>
      <c r="B65" s="39" t="s">
        <v>74</v>
      </c>
      <c r="C65" s="39" t="s">
        <v>75</v>
      </c>
      <c r="D65" s="7" t="s">
        <v>164</v>
      </c>
      <c r="E65" s="33">
        <v>200</v>
      </c>
      <c r="F65" s="101">
        <f t="shared" si="6"/>
        <v>600</v>
      </c>
      <c r="G65" s="101">
        <f t="shared" si="6"/>
        <v>100</v>
      </c>
      <c r="H65" s="101">
        <f t="shared" si="6"/>
        <v>700</v>
      </c>
    </row>
    <row r="66" spans="1:8" ht="30">
      <c r="A66" s="14" t="s">
        <v>20</v>
      </c>
      <c r="B66" s="39" t="s">
        <v>74</v>
      </c>
      <c r="C66" s="39" t="s">
        <v>75</v>
      </c>
      <c r="D66" s="7" t="s">
        <v>164</v>
      </c>
      <c r="E66" s="33">
        <v>240</v>
      </c>
      <c r="F66" s="103">
        <v>600</v>
      </c>
      <c r="G66" s="103">
        <v>100</v>
      </c>
      <c r="H66" s="103">
        <f>F66+G66</f>
        <v>700</v>
      </c>
    </row>
    <row r="67" spans="1:8">
      <c r="A67" s="40" t="s">
        <v>77</v>
      </c>
      <c r="B67" s="41" t="s">
        <v>61</v>
      </c>
      <c r="C67" s="41" t="s">
        <v>55</v>
      </c>
      <c r="D67" s="42" t="s">
        <v>120</v>
      </c>
      <c r="E67" s="13">
        <v>0</v>
      </c>
      <c r="F67" s="100">
        <f>F68+F85+F91+F98+F104</f>
        <v>16931.5</v>
      </c>
      <c r="G67" s="100">
        <f>G68+G85+G91+G98+G104</f>
        <v>12635.099999999999</v>
      </c>
      <c r="H67" s="100">
        <f>H68+H85+H91+H98+H104</f>
        <v>29566.6</v>
      </c>
    </row>
    <row r="68" spans="1:8">
      <c r="A68" s="14" t="s">
        <v>78</v>
      </c>
      <c r="B68" s="39" t="s">
        <v>61</v>
      </c>
      <c r="C68" s="39" t="s">
        <v>53</v>
      </c>
      <c r="D68" s="27" t="s">
        <v>120</v>
      </c>
      <c r="E68" s="7">
        <v>0</v>
      </c>
      <c r="F68" s="101">
        <f>F77+F69+F74</f>
        <v>1561.5</v>
      </c>
      <c r="G68" s="101">
        <f>G77+G69+G74</f>
        <v>2438.5</v>
      </c>
      <c r="H68" s="101">
        <f>H77+H69+H74</f>
        <v>4000</v>
      </c>
    </row>
    <row r="69" spans="1:8" ht="30">
      <c r="A69" s="14" t="s">
        <v>202</v>
      </c>
      <c r="B69" s="39" t="s">
        <v>61</v>
      </c>
      <c r="C69" s="39" t="s">
        <v>53</v>
      </c>
      <c r="D69" s="27">
        <v>312105</v>
      </c>
      <c r="E69" s="7">
        <v>0</v>
      </c>
      <c r="F69" s="101">
        <f>F70+F72</f>
        <v>0</v>
      </c>
      <c r="G69" s="101">
        <f>G70+G72</f>
        <v>165</v>
      </c>
      <c r="H69" s="101">
        <f>H70+H72</f>
        <v>165</v>
      </c>
    </row>
    <row r="70" spans="1:8" ht="45">
      <c r="A70" s="14" t="s">
        <v>203</v>
      </c>
      <c r="B70" s="39" t="s">
        <v>61</v>
      </c>
      <c r="C70" s="39" t="s">
        <v>53</v>
      </c>
      <c r="D70" s="27">
        <v>312105</v>
      </c>
      <c r="E70" s="7">
        <v>100</v>
      </c>
      <c r="F70" s="101">
        <f>F71</f>
        <v>0</v>
      </c>
      <c r="G70" s="101">
        <f>G71</f>
        <v>106.9</v>
      </c>
      <c r="H70" s="101">
        <f>H71</f>
        <v>106.9</v>
      </c>
    </row>
    <row r="71" spans="1:8" ht="30">
      <c r="A71" s="26" t="s">
        <v>22</v>
      </c>
      <c r="B71" s="39" t="s">
        <v>61</v>
      </c>
      <c r="C71" s="39" t="s">
        <v>53</v>
      </c>
      <c r="D71" s="27">
        <v>312105</v>
      </c>
      <c r="E71" s="7">
        <v>110</v>
      </c>
      <c r="F71" s="101"/>
      <c r="G71" s="101">
        <v>106.9</v>
      </c>
      <c r="H71" s="103">
        <f>F71+G71</f>
        <v>106.9</v>
      </c>
    </row>
    <row r="72" spans="1:8" ht="30">
      <c r="A72" s="14" t="s">
        <v>19</v>
      </c>
      <c r="B72" s="39" t="s">
        <v>61</v>
      </c>
      <c r="C72" s="39" t="s">
        <v>53</v>
      </c>
      <c r="D72" s="27">
        <v>312105</v>
      </c>
      <c r="E72" s="7">
        <v>200</v>
      </c>
      <c r="F72" s="101">
        <f>F73</f>
        <v>0</v>
      </c>
      <c r="G72" s="101">
        <f>G73</f>
        <v>58.1</v>
      </c>
      <c r="H72" s="101">
        <f>H73</f>
        <v>58.1</v>
      </c>
    </row>
    <row r="73" spans="1:8" ht="30">
      <c r="A73" s="14" t="s">
        <v>20</v>
      </c>
      <c r="B73" s="39" t="s">
        <v>61</v>
      </c>
      <c r="C73" s="39" t="s">
        <v>53</v>
      </c>
      <c r="D73" s="27">
        <v>312105</v>
      </c>
      <c r="E73" s="33">
        <v>240</v>
      </c>
      <c r="F73" s="101"/>
      <c r="G73" s="101">
        <v>58.1</v>
      </c>
      <c r="H73" s="103">
        <f>F73+G73</f>
        <v>58.1</v>
      </c>
    </row>
    <row r="74" spans="1:8" ht="45">
      <c r="A74" s="14" t="s">
        <v>204</v>
      </c>
      <c r="B74" s="39" t="s">
        <v>61</v>
      </c>
      <c r="C74" s="39" t="s">
        <v>53</v>
      </c>
      <c r="D74" s="39" t="s">
        <v>227</v>
      </c>
      <c r="E74" s="7">
        <v>0</v>
      </c>
      <c r="F74" s="101">
        <f t="shared" ref="F74:H75" si="7">F75</f>
        <v>0</v>
      </c>
      <c r="G74" s="101">
        <f t="shared" si="7"/>
        <v>60</v>
      </c>
      <c r="H74" s="101">
        <f t="shared" si="7"/>
        <v>60</v>
      </c>
    </row>
    <row r="75" spans="1:8" ht="30">
      <c r="A75" s="14" t="s">
        <v>19</v>
      </c>
      <c r="B75" s="39" t="s">
        <v>61</v>
      </c>
      <c r="C75" s="39" t="s">
        <v>53</v>
      </c>
      <c r="D75" s="39" t="s">
        <v>227</v>
      </c>
      <c r="E75" s="7">
        <v>200</v>
      </c>
      <c r="F75" s="101">
        <f t="shared" si="7"/>
        <v>0</v>
      </c>
      <c r="G75" s="101">
        <f t="shared" si="7"/>
        <v>60</v>
      </c>
      <c r="H75" s="101">
        <f t="shared" si="7"/>
        <v>60</v>
      </c>
    </row>
    <row r="76" spans="1:8" ht="30">
      <c r="A76" s="14" t="s">
        <v>20</v>
      </c>
      <c r="B76" s="39" t="s">
        <v>61</v>
      </c>
      <c r="C76" s="39" t="s">
        <v>53</v>
      </c>
      <c r="D76" s="39" t="s">
        <v>227</v>
      </c>
      <c r="E76" s="33">
        <v>240</v>
      </c>
      <c r="F76" s="101"/>
      <c r="G76" s="101">
        <v>60</v>
      </c>
      <c r="H76" s="103">
        <f>F76+G76</f>
        <v>60</v>
      </c>
    </row>
    <row r="77" spans="1:8" ht="42.75">
      <c r="A77" s="43" t="s">
        <v>7</v>
      </c>
      <c r="B77" s="41" t="s">
        <v>61</v>
      </c>
      <c r="C77" s="41" t="s">
        <v>53</v>
      </c>
      <c r="D77" s="44" t="s">
        <v>132</v>
      </c>
      <c r="E77" s="13">
        <v>0</v>
      </c>
      <c r="F77" s="100">
        <f>F78</f>
        <v>1561.5</v>
      </c>
      <c r="G77" s="100">
        <f>G78</f>
        <v>2213.5</v>
      </c>
      <c r="H77" s="100">
        <f>H78</f>
        <v>3775</v>
      </c>
    </row>
    <row r="78" spans="1:8" ht="30">
      <c r="A78" s="45" t="s">
        <v>179</v>
      </c>
      <c r="B78" s="39" t="s">
        <v>61</v>
      </c>
      <c r="C78" s="39" t="s">
        <v>53</v>
      </c>
      <c r="D78" s="46" t="s">
        <v>124</v>
      </c>
      <c r="E78" s="7">
        <v>0</v>
      </c>
      <c r="F78" s="101">
        <f>F82+F79</f>
        <v>1561.5</v>
      </c>
      <c r="G78" s="101">
        <f>G82+G79</f>
        <v>2213.5</v>
      </c>
      <c r="H78" s="101">
        <f>H82+H79</f>
        <v>3775</v>
      </c>
    </row>
    <row r="79" spans="1:8" ht="75">
      <c r="A79" s="45" t="s">
        <v>188</v>
      </c>
      <c r="B79" s="39" t="s">
        <v>61</v>
      </c>
      <c r="C79" s="39" t="s">
        <v>53</v>
      </c>
      <c r="D79" s="46" t="s">
        <v>190</v>
      </c>
      <c r="E79" s="7">
        <v>0</v>
      </c>
      <c r="F79" s="101">
        <f t="shared" ref="F79:H80" si="8">F80</f>
        <v>1461.5</v>
      </c>
      <c r="G79" s="101">
        <f t="shared" si="8"/>
        <v>1595.5</v>
      </c>
      <c r="H79" s="101">
        <f t="shared" si="8"/>
        <v>3057</v>
      </c>
    </row>
    <row r="80" spans="1:8">
      <c r="A80" s="45" t="s">
        <v>189</v>
      </c>
      <c r="B80" s="39" t="s">
        <v>61</v>
      </c>
      <c r="C80" s="39" t="s">
        <v>53</v>
      </c>
      <c r="D80" s="46" t="s">
        <v>190</v>
      </c>
      <c r="E80" s="47">
        <v>100</v>
      </c>
      <c r="F80" s="101">
        <f t="shared" si="8"/>
        <v>1461.5</v>
      </c>
      <c r="G80" s="101">
        <f t="shared" si="8"/>
        <v>1595.5</v>
      </c>
      <c r="H80" s="101">
        <f t="shared" si="8"/>
        <v>3057</v>
      </c>
    </row>
    <row r="81" spans="1:8" ht="30">
      <c r="A81" s="26" t="s">
        <v>22</v>
      </c>
      <c r="B81" s="39" t="s">
        <v>61</v>
      </c>
      <c r="C81" s="39" t="s">
        <v>53</v>
      </c>
      <c r="D81" s="46" t="s">
        <v>190</v>
      </c>
      <c r="E81" s="47">
        <v>110</v>
      </c>
      <c r="F81" s="103">
        <v>1461.5</v>
      </c>
      <c r="G81" s="103">
        <v>1595.5</v>
      </c>
      <c r="H81" s="103">
        <f>F81+G81</f>
        <v>3057</v>
      </c>
    </row>
    <row r="82" spans="1:8" ht="30">
      <c r="A82" s="45" t="s">
        <v>178</v>
      </c>
      <c r="B82" s="39" t="s">
        <v>61</v>
      </c>
      <c r="C82" s="39" t="s">
        <v>53</v>
      </c>
      <c r="D82" s="18" t="s">
        <v>135</v>
      </c>
      <c r="E82" s="7">
        <v>0</v>
      </c>
      <c r="F82" s="101">
        <f t="shared" ref="F82:H83" si="9">F83</f>
        <v>100</v>
      </c>
      <c r="G82" s="101">
        <f t="shared" si="9"/>
        <v>618</v>
      </c>
      <c r="H82" s="101">
        <f t="shared" si="9"/>
        <v>718</v>
      </c>
    </row>
    <row r="83" spans="1:8" ht="90">
      <c r="A83" s="24" t="s">
        <v>21</v>
      </c>
      <c r="B83" s="39" t="s">
        <v>61</v>
      </c>
      <c r="C83" s="39" t="s">
        <v>53</v>
      </c>
      <c r="D83" s="18" t="s">
        <v>135</v>
      </c>
      <c r="E83" s="47">
        <v>100</v>
      </c>
      <c r="F83" s="106">
        <f t="shared" si="9"/>
        <v>100</v>
      </c>
      <c r="G83" s="106">
        <f t="shared" si="9"/>
        <v>618</v>
      </c>
      <c r="H83" s="106">
        <f t="shared" si="9"/>
        <v>718</v>
      </c>
    </row>
    <row r="84" spans="1:8" ht="30">
      <c r="A84" s="26" t="s">
        <v>22</v>
      </c>
      <c r="B84" s="39" t="s">
        <v>61</v>
      </c>
      <c r="C84" s="39" t="s">
        <v>53</v>
      </c>
      <c r="D84" s="18" t="s">
        <v>135</v>
      </c>
      <c r="E84" s="33">
        <v>110</v>
      </c>
      <c r="F84" s="103">
        <v>100</v>
      </c>
      <c r="G84" s="103">
        <v>618</v>
      </c>
      <c r="H84" s="103">
        <f>F84+G84</f>
        <v>718</v>
      </c>
    </row>
    <row r="85" spans="1:8">
      <c r="A85" s="15" t="s">
        <v>81</v>
      </c>
      <c r="B85" s="48" t="s">
        <v>61</v>
      </c>
      <c r="C85" s="48" t="s">
        <v>82</v>
      </c>
      <c r="D85" s="27" t="s">
        <v>120</v>
      </c>
      <c r="E85" s="7">
        <v>0</v>
      </c>
      <c r="F85" s="102">
        <f t="shared" ref="F85:H89" si="10">F86</f>
        <v>3500</v>
      </c>
      <c r="G85" s="102">
        <f t="shared" si="10"/>
        <v>1120.8</v>
      </c>
      <c r="H85" s="102">
        <f t="shared" si="10"/>
        <v>4620.8</v>
      </c>
    </row>
    <row r="86" spans="1:8" ht="42.75">
      <c r="A86" s="49" t="s">
        <v>8</v>
      </c>
      <c r="B86" s="50" t="s">
        <v>61</v>
      </c>
      <c r="C86" s="50" t="s">
        <v>82</v>
      </c>
      <c r="D86" s="13" t="s">
        <v>83</v>
      </c>
      <c r="E86" s="13">
        <v>0</v>
      </c>
      <c r="F86" s="100">
        <f t="shared" si="10"/>
        <v>3500</v>
      </c>
      <c r="G86" s="100">
        <f t="shared" si="10"/>
        <v>1120.8</v>
      </c>
      <c r="H86" s="100">
        <f t="shared" si="10"/>
        <v>4620.8</v>
      </c>
    </row>
    <row r="87" spans="1:8">
      <c r="A87" s="51" t="s">
        <v>144</v>
      </c>
      <c r="B87" s="48" t="s">
        <v>61</v>
      </c>
      <c r="C87" s="48" t="s">
        <v>82</v>
      </c>
      <c r="D87" s="7" t="s">
        <v>84</v>
      </c>
      <c r="E87" s="7">
        <v>0</v>
      </c>
      <c r="F87" s="101">
        <f t="shared" si="10"/>
        <v>3500</v>
      </c>
      <c r="G87" s="101">
        <f t="shared" si="10"/>
        <v>1120.8</v>
      </c>
      <c r="H87" s="101">
        <f t="shared" si="10"/>
        <v>4620.8</v>
      </c>
    </row>
    <row r="88" spans="1:8" ht="60">
      <c r="A88" s="38" t="s">
        <v>30</v>
      </c>
      <c r="B88" s="48" t="s">
        <v>61</v>
      </c>
      <c r="C88" s="48" t="s">
        <v>82</v>
      </c>
      <c r="D88" s="27" t="s">
        <v>85</v>
      </c>
      <c r="E88" s="7">
        <v>0</v>
      </c>
      <c r="F88" s="101">
        <f t="shared" si="10"/>
        <v>3500</v>
      </c>
      <c r="G88" s="101">
        <f t="shared" si="10"/>
        <v>1120.8</v>
      </c>
      <c r="H88" s="101">
        <f t="shared" si="10"/>
        <v>4620.8</v>
      </c>
    </row>
    <row r="89" spans="1:8">
      <c r="A89" s="51" t="s">
        <v>24</v>
      </c>
      <c r="B89" s="48" t="s">
        <v>61</v>
      </c>
      <c r="C89" s="48" t="s">
        <v>82</v>
      </c>
      <c r="D89" s="27" t="s">
        <v>85</v>
      </c>
      <c r="E89" s="33">
        <v>800</v>
      </c>
      <c r="F89" s="101">
        <f t="shared" si="10"/>
        <v>3500</v>
      </c>
      <c r="G89" s="101">
        <f t="shared" si="10"/>
        <v>1120.8</v>
      </c>
      <c r="H89" s="101">
        <f t="shared" si="10"/>
        <v>4620.8</v>
      </c>
    </row>
    <row r="90" spans="1:8" ht="60">
      <c r="A90" s="26" t="s">
        <v>31</v>
      </c>
      <c r="B90" s="48" t="s">
        <v>61</v>
      </c>
      <c r="C90" s="48" t="s">
        <v>82</v>
      </c>
      <c r="D90" s="27" t="s">
        <v>85</v>
      </c>
      <c r="E90" s="7">
        <v>810</v>
      </c>
      <c r="F90" s="103">
        <v>3500</v>
      </c>
      <c r="G90" s="103">
        <v>1120.8</v>
      </c>
      <c r="H90" s="103">
        <f>F90+G90</f>
        <v>4620.8</v>
      </c>
    </row>
    <row r="91" spans="1:8">
      <c r="A91" s="26" t="s">
        <v>86</v>
      </c>
      <c r="B91" s="48" t="s">
        <v>61</v>
      </c>
      <c r="C91" s="48" t="s">
        <v>75</v>
      </c>
      <c r="D91" s="52" t="s">
        <v>120</v>
      </c>
      <c r="E91" s="7">
        <v>0</v>
      </c>
      <c r="F91" s="106">
        <f>F93</f>
        <v>10600</v>
      </c>
      <c r="G91" s="106">
        <f>G93</f>
        <v>6000</v>
      </c>
      <c r="H91" s="106">
        <f>H93</f>
        <v>16600</v>
      </c>
    </row>
    <row r="92" spans="1:8" ht="42.75">
      <c r="A92" s="49" t="s">
        <v>8</v>
      </c>
      <c r="B92" s="50" t="s">
        <v>61</v>
      </c>
      <c r="C92" s="50" t="s">
        <v>75</v>
      </c>
      <c r="D92" s="13" t="s">
        <v>83</v>
      </c>
      <c r="E92" s="13">
        <v>0</v>
      </c>
      <c r="F92" s="107">
        <f t="shared" ref="F92:H95" si="11">F93</f>
        <v>10600</v>
      </c>
      <c r="G92" s="107">
        <f t="shared" si="11"/>
        <v>6000</v>
      </c>
      <c r="H92" s="107">
        <f t="shared" si="11"/>
        <v>16600</v>
      </c>
    </row>
    <row r="93" spans="1:8">
      <c r="A93" s="14" t="s">
        <v>143</v>
      </c>
      <c r="B93" s="48" t="s">
        <v>61</v>
      </c>
      <c r="C93" s="48" t="s">
        <v>75</v>
      </c>
      <c r="D93" s="7" t="s">
        <v>87</v>
      </c>
      <c r="E93" s="7">
        <v>0</v>
      </c>
      <c r="F93" s="101">
        <f t="shared" si="11"/>
        <v>10600</v>
      </c>
      <c r="G93" s="101">
        <f t="shared" si="11"/>
        <v>6000</v>
      </c>
      <c r="H93" s="101">
        <f t="shared" si="11"/>
        <v>16600</v>
      </c>
    </row>
    <row r="94" spans="1:8" ht="60">
      <c r="A94" s="14" t="s">
        <v>32</v>
      </c>
      <c r="B94" s="48" t="s">
        <v>61</v>
      </c>
      <c r="C94" s="48" t="s">
        <v>75</v>
      </c>
      <c r="D94" s="7" t="s">
        <v>88</v>
      </c>
      <c r="E94" s="7">
        <v>0</v>
      </c>
      <c r="F94" s="101">
        <f t="shared" si="11"/>
        <v>10600</v>
      </c>
      <c r="G94" s="101">
        <f t="shared" si="11"/>
        <v>6000</v>
      </c>
      <c r="H94" s="101">
        <f t="shared" si="11"/>
        <v>16600</v>
      </c>
    </row>
    <row r="95" spans="1:8" ht="30">
      <c r="A95" s="14" t="s">
        <v>19</v>
      </c>
      <c r="B95" s="48" t="s">
        <v>61</v>
      </c>
      <c r="C95" s="48" t="s">
        <v>75</v>
      </c>
      <c r="D95" s="7" t="s">
        <v>88</v>
      </c>
      <c r="E95" s="33">
        <v>200</v>
      </c>
      <c r="F95" s="101">
        <f t="shared" si="11"/>
        <v>10600</v>
      </c>
      <c r="G95" s="101">
        <f t="shared" si="11"/>
        <v>6000</v>
      </c>
      <c r="H95" s="101">
        <f t="shared" si="11"/>
        <v>16600</v>
      </c>
    </row>
    <row r="96" spans="1:8" ht="30">
      <c r="A96" s="14" t="s">
        <v>20</v>
      </c>
      <c r="B96" s="48" t="s">
        <v>61</v>
      </c>
      <c r="C96" s="48" t="s">
        <v>75</v>
      </c>
      <c r="D96" s="7" t="s">
        <v>88</v>
      </c>
      <c r="E96" s="33">
        <v>240</v>
      </c>
      <c r="F96" s="103">
        <v>10600</v>
      </c>
      <c r="G96" s="103">
        <v>6000</v>
      </c>
      <c r="H96" s="103">
        <f>F96+G96</f>
        <v>16600</v>
      </c>
    </row>
    <row r="97" spans="1:8" ht="45">
      <c r="A97" s="14" t="s">
        <v>9</v>
      </c>
      <c r="B97" s="53"/>
      <c r="C97" s="53"/>
      <c r="D97" s="52">
        <v>1700000</v>
      </c>
      <c r="E97" s="54"/>
      <c r="F97" s="103"/>
      <c r="G97" s="103"/>
      <c r="H97" s="103"/>
    </row>
    <row r="98" spans="1:8">
      <c r="A98" s="40" t="s">
        <v>89</v>
      </c>
      <c r="B98" s="55" t="s">
        <v>61</v>
      </c>
      <c r="C98" s="55" t="s">
        <v>90</v>
      </c>
      <c r="D98" s="42" t="s">
        <v>120</v>
      </c>
      <c r="E98" s="13">
        <v>0</v>
      </c>
      <c r="F98" s="109">
        <f t="shared" ref="F98:H102" si="12">F99</f>
        <v>1270</v>
      </c>
      <c r="G98" s="109">
        <f t="shared" si="12"/>
        <v>0</v>
      </c>
      <c r="H98" s="109">
        <f t="shared" si="12"/>
        <v>1270</v>
      </c>
    </row>
    <row r="99" spans="1:8" ht="57">
      <c r="A99" s="56" t="s">
        <v>91</v>
      </c>
      <c r="B99" s="57" t="s">
        <v>61</v>
      </c>
      <c r="C99" s="57" t="s">
        <v>90</v>
      </c>
      <c r="D99" s="13" t="s">
        <v>133</v>
      </c>
      <c r="E99" s="13">
        <v>0</v>
      </c>
      <c r="F99" s="109">
        <f t="shared" si="12"/>
        <v>1270</v>
      </c>
      <c r="G99" s="109">
        <f t="shared" si="12"/>
        <v>0</v>
      </c>
      <c r="H99" s="109">
        <f t="shared" si="12"/>
        <v>1270</v>
      </c>
    </row>
    <row r="100" spans="1:8" ht="45">
      <c r="A100" s="14" t="s">
        <v>180</v>
      </c>
      <c r="B100" s="37" t="s">
        <v>61</v>
      </c>
      <c r="C100" s="37" t="s">
        <v>90</v>
      </c>
      <c r="D100" s="7" t="s">
        <v>92</v>
      </c>
      <c r="E100" s="7">
        <v>0</v>
      </c>
      <c r="F100" s="101">
        <f t="shared" si="12"/>
        <v>1270</v>
      </c>
      <c r="G100" s="101">
        <f t="shared" si="12"/>
        <v>0</v>
      </c>
      <c r="H100" s="101">
        <f t="shared" si="12"/>
        <v>1270</v>
      </c>
    </row>
    <row r="101" spans="1:8">
      <c r="A101" s="14" t="s">
        <v>29</v>
      </c>
      <c r="B101" s="37" t="s">
        <v>61</v>
      </c>
      <c r="C101" s="37" t="s">
        <v>90</v>
      </c>
      <c r="D101" s="7" t="s">
        <v>93</v>
      </c>
      <c r="E101" s="7">
        <v>0</v>
      </c>
      <c r="F101" s="110">
        <f t="shared" si="12"/>
        <v>1270</v>
      </c>
      <c r="G101" s="110">
        <f t="shared" si="12"/>
        <v>0</v>
      </c>
      <c r="H101" s="110">
        <f t="shared" si="12"/>
        <v>1270</v>
      </c>
    </row>
    <row r="102" spans="1:8" ht="30">
      <c r="A102" s="14" t="s">
        <v>19</v>
      </c>
      <c r="B102" s="37" t="s">
        <v>61</v>
      </c>
      <c r="C102" s="37" t="s">
        <v>90</v>
      </c>
      <c r="D102" s="7" t="s">
        <v>93</v>
      </c>
      <c r="E102" s="33">
        <v>200</v>
      </c>
      <c r="F102" s="110">
        <f t="shared" si="12"/>
        <v>1270</v>
      </c>
      <c r="G102" s="110">
        <f t="shared" si="12"/>
        <v>0</v>
      </c>
      <c r="H102" s="110">
        <f t="shared" si="12"/>
        <v>1270</v>
      </c>
    </row>
    <row r="103" spans="1:8" ht="30">
      <c r="A103" s="14" t="s">
        <v>20</v>
      </c>
      <c r="B103" s="37" t="s">
        <v>61</v>
      </c>
      <c r="C103" s="37" t="s">
        <v>90</v>
      </c>
      <c r="D103" s="7" t="s">
        <v>93</v>
      </c>
      <c r="E103" s="33">
        <v>240</v>
      </c>
      <c r="F103" s="103">
        <v>1270</v>
      </c>
      <c r="G103" s="103"/>
      <c r="H103" s="103">
        <f>F103+G103</f>
        <v>1270</v>
      </c>
    </row>
    <row r="104" spans="1:8" ht="30">
      <c r="A104" s="14" t="s">
        <v>205</v>
      </c>
      <c r="B104" s="37" t="s">
        <v>61</v>
      </c>
      <c r="C104" s="37" t="s">
        <v>206</v>
      </c>
      <c r="D104" s="25" t="s">
        <v>120</v>
      </c>
      <c r="E104" s="7">
        <v>0</v>
      </c>
      <c r="F104" s="103">
        <f>F105+F109</f>
        <v>0</v>
      </c>
      <c r="G104" s="103">
        <f>G105+G109</f>
        <v>3075.8</v>
      </c>
      <c r="H104" s="103">
        <f>H105+H109</f>
        <v>3075.8</v>
      </c>
    </row>
    <row r="105" spans="1:8" ht="30">
      <c r="A105" s="14" t="s">
        <v>207</v>
      </c>
      <c r="B105" s="37" t="s">
        <v>61</v>
      </c>
      <c r="C105" s="37" t="s">
        <v>206</v>
      </c>
      <c r="D105" s="7">
        <v>2207060</v>
      </c>
      <c r="E105" s="7">
        <v>0</v>
      </c>
      <c r="F105" s="103">
        <f t="shared" ref="F105:H106" si="13">F106</f>
        <v>0</v>
      </c>
      <c r="G105" s="103">
        <f t="shared" si="13"/>
        <v>112.3</v>
      </c>
      <c r="H105" s="103">
        <f t="shared" si="13"/>
        <v>112.3</v>
      </c>
    </row>
    <row r="106" spans="1:8" ht="30">
      <c r="A106" s="14" t="s">
        <v>19</v>
      </c>
      <c r="B106" s="37" t="s">
        <v>61</v>
      </c>
      <c r="C106" s="37" t="s">
        <v>206</v>
      </c>
      <c r="D106" s="7">
        <v>2207060</v>
      </c>
      <c r="E106" s="33">
        <v>200</v>
      </c>
      <c r="F106" s="103">
        <f t="shared" si="13"/>
        <v>0</v>
      </c>
      <c r="G106" s="103">
        <f t="shared" si="13"/>
        <v>112.3</v>
      </c>
      <c r="H106" s="103">
        <f t="shared" si="13"/>
        <v>112.3</v>
      </c>
    </row>
    <row r="107" spans="1:8" ht="30">
      <c r="A107" s="14" t="s">
        <v>20</v>
      </c>
      <c r="B107" s="37" t="s">
        <v>61</v>
      </c>
      <c r="C107" s="37" t="s">
        <v>206</v>
      </c>
      <c r="D107" s="7">
        <v>2207060</v>
      </c>
      <c r="E107" s="33">
        <v>240</v>
      </c>
      <c r="F107" s="103"/>
      <c r="G107" s="103">
        <v>112.3</v>
      </c>
      <c r="H107" s="103">
        <f>F107+G107</f>
        <v>112.3</v>
      </c>
    </row>
    <row r="108" spans="1:8" ht="57.75">
      <c r="A108" s="28" t="s">
        <v>224</v>
      </c>
      <c r="B108" s="36" t="s">
        <v>61</v>
      </c>
      <c r="C108" s="36" t="s">
        <v>206</v>
      </c>
      <c r="D108" s="13" t="s">
        <v>225</v>
      </c>
      <c r="E108" s="12" t="s">
        <v>226</v>
      </c>
      <c r="F108" s="108">
        <f t="shared" ref="F108:H110" si="14">F109</f>
        <v>0</v>
      </c>
      <c r="G108" s="108">
        <f t="shared" si="14"/>
        <v>2963.5</v>
      </c>
      <c r="H108" s="108">
        <f t="shared" si="14"/>
        <v>2963.5</v>
      </c>
    </row>
    <row r="109" spans="1:8" ht="60">
      <c r="A109" s="14" t="s">
        <v>208</v>
      </c>
      <c r="B109" s="37" t="s">
        <v>61</v>
      </c>
      <c r="C109" s="37" t="s">
        <v>206</v>
      </c>
      <c r="D109" s="25">
        <v>2805641</v>
      </c>
      <c r="E109" s="7">
        <v>0</v>
      </c>
      <c r="F109" s="103">
        <f t="shared" si="14"/>
        <v>0</v>
      </c>
      <c r="G109" s="103">
        <f t="shared" si="14"/>
        <v>2963.5</v>
      </c>
      <c r="H109" s="103">
        <f t="shared" si="14"/>
        <v>2963.5</v>
      </c>
    </row>
    <row r="110" spans="1:8" ht="30">
      <c r="A110" s="14" t="s">
        <v>19</v>
      </c>
      <c r="B110" s="37" t="s">
        <v>61</v>
      </c>
      <c r="C110" s="37" t="s">
        <v>206</v>
      </c>
      <c r="D110" s="25">
        <v>2805641</v>
      </c>
      <c r="E110" s="33">
        <v>200</v>
      </c>
      <c r="F110" s="103">
        <f t="shared" si="14"/>
        <v>0</v>
      </c>
      <c r="G110" s="103">
        <f t="shared" si="14"/>
        <v>2963.5</v>
      </c>
      <c r="H110" s="103">
        <f t="shared" si="14"/>
        <v>2963.5</v>
      </c>
    </row>
    <row r="111" spans="1:8" ht="30">
      <c r="A111" s="14" t="s">
        <v>20</v>
      </c>
      <c r="B111" s="37" t="s">
        <v>61</v>
      </c>
      <c r="C111" s="37" t="s">
        <v>206</v>
      </c>
      <c r="D111" s="25">
        <v>2805641</v>
      </c>
      <c r="E111" s="33">
        <v>240</v>
      </c>
      <c r="F111" s="103"/>
      <c r="G111" s="103">
        <v>2963.5</v>
      </c>
      <c r="H111" s="103">
        <f>F111+G111</f>
        <v>2963.5</v>
      </c>
    </row>
    <row r="112" spans="1:8">
      <c r="A112" s="14"/>
      <c r="B112" s="37"/>
      <c r="C112" s="37"/>
      <c r="D112" s="7"/>
      <c r="E112" s="33"/>
      <c r="F112" s="103"/>
      <c r="G112" s="103"/>
      <c r="H112" s="103"/>
    </row>
    <row r="113" spans="1:8">
      <c r="A113" s="40" t="s">
        <v>94</v>
      </c>
      <c r="B113" s="55" t="s">
        <v>95</v>
      </c>
      <c r="C113" s="55" t="s">
        <v>55</v>
      </c>
      <c r="D113" s="13" t="s">
        <v>120</v>
      </c>
      <c r="E113" s="13">
        <v>0</v>
      </c>
      <c r="F113" s="111">
        <f>F114+F128+F150</f>
        <v>29692.6</v>
      </c>
      <c r="G113" s="111">
        <f>G114+G128+G150</f>
        <v>11402.300000000001</v>
      </c>
      <c r="H113" s="111">
        <f>H114+H128+H150</f>
        <v>41094.899999999994</v>
      </c>
    </row>
    <row r="114" spans="1:8">
      <c r="A114" s="15" t="s">
        <v>96</v>
      </c>
      <c r="B114" s="58" t="s">
        <v>95</v>
      </c>
      <c r="C114" s="58" t="s">
        <v>53</v>
      </c>
      <c r="D114" s="25" t="s">
        <v>120</v>
      </c>
      <c r="E114" s="7">
        <v>0</v>
      </c>
      <c r="F114" s="112">
        <f>F115</f>
        <v>7682.9</v>
      </c>
      <c r="G114" s="112">
        <f>G115</f>
        <v>888.7</v>
      </c>
      <c r="H114" s="112">
        <f>H115</f>
        <v>8571.5999999999985</v>
      </c>
    </row>
    <row r="115" spans="1:8" ht="72">
      <c r="A115" s="28" t="s">
        <v>11</v>
      </c>
      <c r="B115" s="36" t="s">
        <v>95</v>
      </c>
      <c r="C115" s="36" t="s">
        <v>53</v>
      </c>
      <c r="D115" s="13" t="s">
        <v>98</v>
      </c>
      <c r="E115" s="13">
        <v>0</v>
      </c>
      <c r="F115" s="113">
        <f>F116+F122+F125</f>
        <v>7682.9</v>
      </c>
      <c r="G115" s="113">
        <f>G116+G122+G125</f>
        <v>888.7</v>
      </c>
      <c r="H115" s="113">
        <f>H116+H122+H125</f>
        <v>8571.5999999999985</v>
      </c>
    </row>
    <row r="116" spans="1:8" ht="45">
      <c r="A116" s="59" t="s">
        <v>97</v>
      </c>
      <c r="B116" s="9" t="s">
        <v>95</v>
      </c>
      <c r="C116" s="9" t="s">
        <v>53</v>
      </c>
      <c r="D116" s="19" t="s">
        <v>99</v>
      </c>
      <c r="E116" s="7">
        <v>0</v>
      </c>
      <c r="F116" s="110">
        <f>F118+F120</f>
        <v>7682.9</v>
      </c>
      <c r="G116" s="110">
        <f>G118+G120</f>
        <v>671.7</v>
      </c>
      <c r="H116" s="110">
        <f>H118+H120</f>
        <v>8354.5999999999985</v>
      </c>
    </row>
    <row r="117" spans="1:8" ht="75">
      <c r="A117" s="14" t="s">
        <v>181</v>
      </c>
      <c r="B117" s="9" t="s">
        <v>95</v>
      </c>
      <c r="C117" s="9" t="s">
        <v>53</v>
      </c>
      <c r="D117" s="19" t="s">
        <v>100</v>
      </c>
      <c r="E117" s="7">
        <v>0</v>
      </c>
      <c r="F117" s="110">
        <f>-F118+F120</f>
        <v>2882.8999999999996</v>
      </c>
      <c r="G117" s="110">
        <f>-G118+G120</f>
        <v>-1242.3</v>
      </c>
      <c r="H117" s="110">
        <f>-H118+H120</f>
        <v>1640.5999999999995</v>
      </c>
    </row>
    <row r="118" spans="1:8" ht="30">
      <c r="A118" s="14" t="s">
        <v>19</v>
      </c>
      <c r="B118" s="9" t="s">
        <v>95</v>
      </c>
      <c r="C118" s="9" t="s">
        <v>53</v>
      </c>
      <c r="D118" s="19" t="s">
        <v>100</v>
      </c>
      <c r="E118" s="19">
        <v>200</v>
      </c>
      <c r="F118" s="110">
        <f>F119</f>
        <v>2400</v>
      </c>
      <c r="G118" s="110">
        <f>G119</f>
        <v>957</v>
      </c>
      <c r="H118" s="110">
        <f>H119</f>
        <v>3357</v>
      </c>
    </row>
    <row r="119" spans="1:8" ht="30">
      <c r="A119" s="14" t="s">
        <v>20</v>
      </c>
      <c r="B119" s="9" t="s">
        <v>95</v>
      </c>
      <c r="C119" s="9" t="s">
        <v>53</v>
      </c>
      <c r="D119" s="19" t="s">
        <v>100</v>
      </c>
      <c r="E119" s="19">
        <v>240</v>
      </c>
      <c r="F119" s="103">
        <v>2400</v>
      </c>
      <c r="G119" s="103">
        <v>957</v>
      </c>
      <c r="H119" s="103">
        <f>F119+G119</f>
        <v>3357</v>
      </c>
    </row>
    <row r="120" spans="1:8">
      <c r="A120" s="17" t="s">
        <v>24</v>
      </c>
      <c r="B120" s="9" t="s">
        <v>95</v>
      </c>
      <c r="C120" s="9" t="s">
        <v>53</v>
      </c>
      <c r="D120" s="19" t="s">
        <v>100</v>
      </c>
      <c r="E120" s="19">
        <v>800</v>
      </c>
      <c r="F120" s="110">
        <f>F121</f>
        <v>5282.9</v>
      </c>
      <c r="G120" s="110">
        <f>G121</f>
        <v>-285.3</v>
      </c>
      <c r="H120" s="110">
        <f>H121</f>
        <v>4997.5999999999995</v>
      </c>
    </row>
    <row r="121" spans="1:8" ht="60">
      <c r="A121" s="17" t="s">
        <v>31</v>
      </c>
      <c r="B121" s="9" t="s">
        <v>95</v>
      </c>
      <c r="C121" s="9" t="s">
        <v>53</v>
      </c>
      <c r="D121" s="19" t="s">
        <v>100</v>
      </c>
      <c r="E121" s="19">
        <v>810</v>
      </c>
      <c r="F121" s="103">
        <v>5282.9</v>
      </c>
      <c r="G121" s="103">
        <v>-285.3</v>
      </c>
      <c r="H121" s="103">
        <f>F121+G121</f>
        <v>4997.5999999999995</v>
      </c>
    </row>
    <row r="122" spans="1:8" ht="43.5" customHeight="1">
      <c r="A122" s="88" t="s">
        <v>208</v>
      </c>
      <c r="B122" s="9" t="s">
        <v>95</v>
      </c>
      <c r="C122" s="9" t="s">
        <v>53</v>
      </c>
      <c r="D122" s="19" t="s">
        <v>210</v>
      </c>
      <c r="E122" s="7">
        <v>0</v>
      </c>
      <c r="F122" s="103">
        <f t="shared" ref="F122:H123" si="15">F123</f>
        <v>0</v>
      </c>
      <c r="G122" s="103">
        <f t="shared" si="15"/>
        <v>159</v>
      </c>
      <c r="H122" s="103">
        <f t="shared" si="15"/>
        <v>159</v>
      </c>
    </row>
    <row r="123" spans="1:8" ht="60">
      <c r="A123" s="89" t="s">
        <v>31</v>
      </c>
      <c r="B123" s="9" t="s">
        <v>95</v>
      </c>
      <c r="C123" s="9" t="s">
        <v>53</v>
      </c>
      <c r="D123" s="19" t="s">
        <v>210</v>
      </c>
      <c r="E123" s="19">
        <v>800</v>
      </c>
      <c r="F123" s="103">
        <f t="shared" si="15"/>
        <v>0</v>
      </c>
      <c r="G123" s="103">
        <f t="shared" si="15"/>
        <v>159</v>
      </c>
      <c r="H123" s="103">
        <f t="shared" si="15"/>
        <v>159</v>
      </c>
    </row>
    <row r="124" spans="1:8" ht="45">
      <c r="A124" s="89" t="s">
        <v>209</v>
      </c>
      <c r="B124" s="9" t="s">
        <v>95</v>
      </c>
      <c r="C124" s="9" t="s">
        <v>53</v>
      </c>
      <c r="D124" s="19" t="s">
        <v>210</v>
      </c>
      <c r="E124" s="19">
        <v>810</v>
      </c>
      <c r="F124" s="103"/>
      <c r="G124" s="103">
        <v>159</v>
      </c>
      <c r="H124" s="103">
        <f>F124+G124</f>
        <v>159</v>
      </c>
    </row>
    <row r="125" spans="1:8" ht="30">
      <c r="A125" s="89" t="s">
        <v>207</v>
      </c>
      <c r="B125" s="9" t="s">
        <v>95</v>
      </c>
      <c r="C125" s="9" t="s">
        <v>53</v>
      </c>
      <c r="D125" s="19" t="s">
        <v>211</v>
      </c>
      <c r="E125" s="7">
        <v>0</v>
      </c>
      <c r="F125" s="103">
        <f t="shared" ref="F125:H126" si="16">F126</f>
        <v>0</v>
      </c>
      <c r="G125" s="103">
        <f t="shared" si="16"/>
        <v>58</v>
      </c>
      <c r="H125" s="103">
        <f t="shared" si="16"/>
        <v>58</v>
      </c>
    </row>
    <row r="126" spans="1:8" ht="45">
      <c r="A126" s="90" t="s">
        <v>198</v>
      </c>
      <c r="B126" s="9" t="s">
        <v>95</v>
      </c>
      <c r="C126" s="9" t="s">
        <v>53</v>
      </c>
      <c r="D126" s="19" t="s">
        <v>211</v>
      </c>
      <c r="E126" s="19">
        <v>200</v>
      </c>
      <c r="F126" s="103">
        <f t="shared" si="16"/>
        <v>0</v>
      </c>
      <c r="G126" s="103">
        <f t="shared" si="16"/>
        <v>58</v>
      </c>
      <c r="H126" s="103">
        <f t="shared" si="16"/>
        <v>58</v>
      </c>
    </row>
    <row r="127" spans="1:8">
      <c r="A127" s="85" t="s">
        <v>212</v>
      </c>
      <c r="B127" s="9" t="s">
        <v>95</v>
      </c>
      <c r="C127" s="9" t="s">
        <v>53</v>
      </c>
      <c r="D127" s="19" t="s">
        <v>211</v>
      </c>
      <c r="E127" s="19">
        <v>240</v>
      </c>
      <c r="F127" s="103"/>
      <c r="G127" s="103">
        <v>58</v>
      </c>
      <c r="H127" s="103">
        <f>F127+G127</f>
        <v>58</v>
      </c>
    </row>
    <row r="128" spans="1:8">
      <c r="A128" s="60" t="s">
        <v>101</v>
      </c>
      <c r="B128" s="6" t="s">
        <v>95</v>
      </c>
      <c r="C128" s="6" t="s">
        <v>54</v>
      </c>
      <c r="D128" s="25" t="s">
        <v>120</v>
      </c>
      <c r="E128" s="7">
        <v>0</v>
      </c>
      <c r="F128" s="114">
        <f>F129</f>
        <v>13470.7</v>
      </c>
      <c r="G128" s="114">
        <f>G129</f>
        <v>9075.6</v>
      </c>
      <c r="H128" s="114">
        <f>H129</f>
        <v>22546.3</v>
      </c>
    </row>
    <row r="129" spans="1:8" ht="85.5">
      <c r="A129" s="56" t="s">
        <v>114</v>
      </c>
      <c r="B129" s="12" t="s">
        <v>95</v>
      </c>
      <c r="C129" s="12" t="s">
        <v>54</v>
      </c>
      <c r="D129" s="61" t="s">
        <v>98</v>
      </c>
      <c r="E129" s="13">
        <v>0</v>
      </c>
      <c r="F129" s="115">
        <f>F130+F147+F144</f>
        <v>13470.7</v>
      </c>
      <c r="G129" s="115">
        <f>G130+G147+G144</f>
        <v>9075.6</v>
      </c>
      <c r="H129" s="115">
        <f>H130+H147+H144</f>
        <v>22546.3</v>
      </c>
    </row>
    <row r="130" spans="1:8" ht="45">
      <c r="A130" s="59" t="s">
        <v>97</v>
      </c>
      <c r="B130" s="9" t="s">
        <v>95</v>
      </c>
      <c r="C130" s="9" t="s">
        <v>54</v>
      </c>
      <c r="D130" s="19" t="s">
        <v>99</v>
      </c>
      <c r="E130" s="7">
        <v>0</v>
      </c>
      <c r="F130" s="116">
        <f>F131+F139+F136</f>
        <v>13455.2</v>
      </c>
      <c r="G130" s="116">
        <f>G131+G139+G136</f>
        <v>9057.6</v>
      </c>
      <c r="H130" s="116">
        <f>H131+H139+H136</f>
        <v>22512.799999999999</v>
      </c>
    </row>
    <row r="131" spans="1:8" ht="90">
      <c r="A131" s="59" t="s">
        <v>115</v>
      </c>
      <c r="B131" s="9" t="s">
        <v>95</v>
      </c>
      <c r="C131" s="9" t="s">
        <v>54</v>
      </c>
      <c r="D131" s="19" t="s">
        <v>100</v>
      </c>
      <c r="E131" s="7">
        <v>0</v>
      </c>
      <c r="F131" s="116">
        <f>F132+F134</f>
        <v>13405.1</v>
      </c>
      <c r="G131" s="116">
        <f>G132+G134</f>
        <v>7965.2</v>
      </c>
      <c r="H131" s="116">
        <f>H132+H134</f>
        <v>21370.3</v>
      </c>
    </row>
    <row r="132" spans="1:8" ht="30">
      <c r="A132" s="45" t="s">
        <v>19</v>
      </c>
      <c r="B132" s="9" t="s">
        <v>95</v>
      </c>
      <c r="C132" s="9" t="s">
        <v>54</v>
      </c>
      <c r="D132" s="19" t="s">
        <v>100</v>
      </c>
      <c r="E132" s="19">
        <v>200</v>
      </c>
      <c r="F132" s="116">
        <f>F133</f>
        <v>1749.9</v>
      </c>
      <c r="G132" s="116">
        <f>G133</f>
        <v>7057.9</v>
      </c>
      <c r="H132" s="116">
        <f>H133</f>
        <v>8807.7999999999993</v>
      </c>
    </row>
    <row r="133" spans="1:8" ht="30">
      <c r="A133" s="45" t="s">
        <v>20</v>
      </c>
      <c r="B133" s="9" t="s">
        <v>95</v>
      </c>
      <c r="C133" s="9" t="s">
        <v>54</v>
      </c>
      <c r="D133" s="19" t="s">
        <v>100</v>
      </c>
      <c r="E133" s="19">
        <v>240</v>
      </c>
      <c r="F133" s="103">
        <v>1749.9</v>
      </c>
      <c r="G133" s="103">
        <v>7057.9</v>
      </c>
      <c r="H133" s="103">
        <f>F133+G133</f>
        <v>8807.7999999999993</v>
      </c>
    </row>
    <row r="134" spans="1:8">
      <c r="A134" s="17" t="s">
        <v>24</v>
      </c>
      <c r="B134" s="9" t="s">
        <v>95</v>
      </c>
      <c r="C134" s="9" t="s">
        <v>54</v>
      </c>
      <c r="D134" s="19" t="s">
        <v>100</v>
      </c>
      <c r="E134" s="19">
        <v>800</v>
      </c>
      <c r="F134" s="116">
        <f>F135</f>
        <v>11655.2</v>
      </c>
      <c r="G134" s="116">
        <f>G135</f>
        <v>907.3</v>
      </c>
      <c r="H134" s="116">
        <f>H135</f>
        <v>12562.5</v>
      </c>
    </row>
    <row r="135" spans="1:8" ht="60">
      <c r="A135" s="17" t="s">
        <v>31</v>
      </c>
      <c r="B135" s="9" t="s">
        <v>95</v>
      </c>
      <c r="C135" s="9" t="s">
        <v>54</v>
      </c>
      <c r="D135" s="19" t="s">
        <v>100</v>
      </c>
      <c r="E135" s="19">
        <v>810</v>
      </c>
      <c r="F135" s="103">
        <v>11655.2</v>
      </c>
      <c r="G135" s="103">
        <v>907.3</v>
      </c>
      <c r="H135" s="103">
        <f>F135+G135</f>
        <v>12562.5</v>
      </c>
    </row>
    <row r="136" spans="1:8" ht="15" customHeight="1">
      <c r="A136" s="88" t="s">
        <v>208</v>
      </c>
      <c r="B136" s="9" t="s">
        <v>95</v>
      </c>
      <c r="C136" s="9" t="s">
        <v>54</v>
      </c>
      <c r="D136" s="19" t="s">
        <v>214</v>
      </c>
      <c r="E136" s="7">
        <v>0</v>
      </c>
      <c r="F136" s="103">
        <f t="shared" ref="F136:H137" si="17">F137</f>
        <v>0</v>
      </c>
      <c r="G136" s="103">
        <f t="shared" si="17"/>
        <v>1092.4000000000001</v>
      </c>
      <c r="H136" s="103">
        <f t="shared" si="17"/>
        <v>1092.4000000000001</v>
      </c>
    </row>
    <row r="137" spans="1:8" ht="15" customHeight="1">
      <c r="A137" s="89" t="s">
        <v>198</v>
      </c>
      <c r="B137" s="9" t="s">
        <v>95</v>
      </c>
      <c r="C137" s="9" t="s">
        <v>54</v>
      </c>
      <c r="D137" s="19" t="s">
        <v>214</v>
      </c>
      <c r="E137" s="19">
        <v>200</v>
      </c>
      <c r="F137" s="103">
        <f t="shared" si="17"/>
        <v>0</v>
      </c>
      <c r="G137" s="103">
        <f t="shared" si="17"/>
        <v>1092.4000000000001</v>
      </c>
      <c r="H137" s="103">
        <f t="shared" si="17"/>
        <v>1092.4000000000001</v>
      </c>
    </row>
    <row r="138" spans="1:8">
      <c r="A138" s="90" t="s">
        <v>213</v>
      </c>
      <c r="B138" s="9" t="s">
        <v>95</v>
      </c>
      <c r="C138" s="9" t="s">
        <v>54</v>
      </c>
      <c r="D138" s="19" t="s">
        <v>214</v>
      </c>
      <c r="E138" s="19">
        <v>240</v>
      </c>
      <c r="F138" s="103"/>
      <c r="G138" s="103">
        <v>1092.4000000000001</v>
      </c>
      <c r="H138" s="103">
        <f>F138+G138</f>
        <v>1092.4000000000001</v>
      </c>
    </row>
    <row r="139" spans="1:8" ht="30">
      <c r="A139" s="17" t="s">
        <v>191</v>
      </c>
      <c r="B139" s="9" t="s">
        <v>95</v>
      </c>
      <c r="C139" s="9" t="s">
        <v>54</v>
      </c>
      <c r="D139" s="19" t="s">
        <v>192</v>
      </c>
      <c r="E139" s="7">
        <v>0</v>
      </c>
      <c r="F139" s="116">
        <f>F140+F142</f>
        <v>50.1</v>
      </c>
      <c r="G139" s="116">
        <f>G140+G142</f>
        <v>0</v>
      </c>
      <c r="H139" s="116">
        <f>H140+H142</f>
        <v>50.1</v>
      </c>
    </row>
    <row r="140" spans="1:8" ht="30">
      <c r="A140" s="45" t="s">
        <v>19</v>
      </c>
      <c r="B140" s="9" t="s">
        <v>95</v>
      </c>
      <c r="C140" s="9" t="s">
        <v>54</v>
      </c>
      <c r="D140" s="19" t="s">
        <v>192</v>
      </c>
      <c r="E140" s="33">
        <v>200</v>
      </c>
      <c r="F140" s="116">
        <f>F141</f>
        <v>49.9</v>
      </c>
      <c r="G140" s="116">
        <f>G141</f>
        <v>0</v>
      </c>
      <c r="H140" s="116">
        <f>H141</f>
        <v>49.9</v>
      </c>
    </row>
    <row r="141" spans="1:8" ht="30">
      <c r="A141" s="45" t="s">
        <v>20</v>
      </c>
      <c r="B141" s="9" t="s">
        <v>95</v>
      </c>
      <c r="C141" s="9" t="s">
        <v>54</v>
      </c>
      <c r="D141" s="19" t="s">
        <v>192</v>
      </c>
      <c r="E141" s="33">
        <v>240</v>
      </c>
      <c r="F141" s="103">
        <v>49.9</v>
      </c>
      <c r="G141" s="103"/>
      <c r="H141" s="103">
        <f>F141+G141</f>
        <v>49.9</v>
      </c>
    </row>
    <row r="142" spans="1:8" ht="60">
      <c r="A142" s="45" t="s">
        <v>31</v>
      </c>
      <c r="B142" s="9" t="s">
        <v>95</v>
      </c>
      <c r="C142" s="9" t="s">
        <v>54</v>
      </c>
      <c r="D142" s="19" t="s">
        <v>192</v>
      </c>
      <c r="E142" s="19">
        <v>800</v>
      </c>
      <c r="F142" s="116">
        <f>F143</f>
        <v>0.2</v>
      </c>
      <c r="G142" s="116">
        <f>G143</f>
        <v>0</v>
      </c>
      <c r="H142" s="116">
        <f>H143</f>
        <v>0.2</v>
      </c>
    </row>
    <row r="143" spans="1:8" ht="45">
      <c r="A143" s="17" t="s">
        <v>193</v>
      </c>
      <c r="B143" s="9" t="s">
        <v>95</v>
      </c>
      <c r="C143" s="9" t="s">
        <v>54</v>
      </c>
      <c r="D143" s="19" t="s">
        <v>192</v>
      </c>
      <c r="E143" s="19">
        <v>810</v>
      </c>
      <c r="F143" s="103">
        <v>0.2</v>
      </c>
      <c r="G143" s="103"/>
      <c r="H143" s="103">
        <f>F143+G143</f>
        <v>0.2</v>
      </c>
    </row>
    <row r="144" spans="1:8" ht="33" customHeight="1">
      <c r="A144" s="88" t="s">
        <v>207</v>
      </c>
      <c r="B144" s="9" t="s">
        <v>95</v>
      </c>
      <c r="C144" s="9" t="s">
        <v>54</v>
      </c>
      <c r="D144" s="19" t="s">
        <v>216</v>
      </c>
      <c r="E144" s="7">
        <v>0</v>
      </c>
      <c r="F144" s="103">
        <f t="shared" ref="F144:H145" si="18">F145</f>
        <v>0</v>
      </c>
      <c r="G144" s="103">
        <f t="shared" si="18"/>
        <v>18</v>
      </c>
      <c r="H144" s="103">
        <f t="shared" si="18"/>
        <v>18</v>
      </c>
    </row>
    <row r="145" spans="1:8" ht="15" customHeight="1">
      <c r="A145" s="89" t="s">
        <v>198</v>
      </c>
      <c r="B145" s="9" t="s">
        <v>95</v>
      </c>
      <c r="C145" s="9" t="s">
        <v>54</v>
      </c>
      <c r="D145" s="19" t="s">
        <v>216</v>
      </c>
      <c r="E145" s="33">
        <v>200</v>
      </c>
      <c r="F145" s="103">
        <f t="shared" si="18"/>
        <v>0</v>
      </c>
      <c r="G145" s="103">
        <f t="shared" si="18"/>
        <v>18</v>
      </c>
      <c r="H145" s="103">
        <f t="shared" si="18"/>
        <v>18</v>
      </c>
    </row>
    <row r="146" spans="1:8">
      <c r="A146" s="90" t="s">
        <v>215</v>
      </c>
      <c r="B146" s="9" t="s">
        <v>95</v>
      </c>
      <c r="C146" s="9" t="s">
        <v>54</v>
      </c>
      <c r="D146" s="19" t="s">
        <v>216</v>
      </c>
      <c r="E146" s="33">
        <v>240</v>
      </c>
      <c r="F146" s="103"/>
      <c r="G146" s="103">
        <v>18</v>
      </c>
      <c r="H146" s="103">
        <f>F146+G146</f>
        <v>18</v>
      </c>
    </row>
    <row r="147" spans="1:8" ht="105">
      <c r="A147" s="88" t="s">
        <v>194</v>
      </c>
      <c r="B147" s="9" t="s">
        <v>95</v>
      </c>
      <c r="C147" s="9" t="s">
        <v>54</v>
      </c>
      <c r="D147" s="19" t="s">
        <v>195</v>
      </c>
      <c r="E147" s="7">
        <v>0</v>
      </c>
      <c r="F147" s="116">
        <f t="shared" ref="F147:H148" si="19">F148</f>
        <v>15.5</v>
      </c>
      <c r="G147" s="116">
        <f t="shared" si="19"/>
        <v>0</v>
      </c>
      <c r="H147" s="116">
        <f t="shared" si="19"/>
        <v>15.5</v>
      </c>
    </row>
    <row r="148" spans="1:8" ht="60">
      <c r="A148" s="89" t="s">
        <v>31</v>
      </c>
      <c r="B148" s="9" t="s">
        <v>95</v>
      </c>
      <c r="C148" s="9" t="s">
        <v>54</v>
      </c>
      <c r="D148" s="19" t="s">
        <v>195</v>
      </c>
      <c r="E148" s="19">
        <v>800</v>
      </c>
      <c r="F148" s="116">
        <f t="shared" si="19"/>
        <v>15.5</v>
      </c>
      <c r="G148" s="116">
        <f t="shared" si="19"/>
        <v>0</v>
      </c>
      <c r="H148" s="116">
        <f t="shared" si="19"/>
        <v>15.5</v>
      </c>
    </row>
    <row r="149" spans="1:8" ht="45">
      <c r="A149" s="90" t="s">
        <v>193</v>
      </c>
      <c r="B149" s="9" t="s">
        <v>95</v>
      </c>
      <c r="C149" s="9" t="s">
        <v>54</v>
      </c>
      <c r="D149" s="19" t="s">
        <v>195</v>
      </c>
      <c r="E149" s="19">
        <v>810</v>
      </c>
      <c r="F149" s="103">
        <v>15.5</v>
      </c>
      <c r="G149" s="103"/>
      <c r="H149" s="103">
        <f>F149+G149</f>
        <v>15.5</v>
      </c>
    </row>
    <row r="150" spans="1:8">
      <c r="A150" s="14" t="s">
        <v>102</v>
      </c>
      <c r="B150" s="9" t="s">
        <v>95</v>
      </c>
      <c r="C150" s="9" t="s">
        <v>74</v>
      </c>
      <c r="D150" s="25" t="s">
        <v>120</v>
      </c>
      <c r="E150" s="7">
        <v>0</v>
      </c>
      <c r="F150" s="116">
        <f>F163+F158+F154+F151</f>
        <v>8539</v>
      </c>
      <c r="G150" s="116">
        <f>G163+G158+G154+G151</f>
        <v>1438</v>
      </c>
      <c r="H150" s="116">
        <f>H163+H158+H154+H151</f>
        <v>9977</v>
      </c>
    </row>
    <row r="151" spans="1:8" ht="30">
      <c r="A151" s="88" t="s">
        <v>202</v>
      </c>
      <c r="B151" s="37" t="s">
        <v>95</v>
      </c>
      <c r="C151" s="37" t="s">
        <v>74</v>
      </c>
      <c r="D151" s="9" t="s">
        <v>218</v>
      </c>
      <c r="E151" s="7">
        <v>0</v>
      </c>
      <c r="F151" s="110">
        <f t="shared" ref="F151:H152" si="20">F152</f>
        <v>0</v>
      </c>
      <c r="G151" s="110">
        <f t="shared" si="20"/>
        <v>100</v>
      </c>
      <c r="H151" s="110">
        <f t="shared" si="20"/>
        <v>100</v>
      </c>
    </row>
    <row r="152" spans="1:8" ht="45">
      <c r="A152" s="89" t="s">
        <v>203</v>
      </c>
      <c r="B152" s="37" t="s">
        <v>95</v>
      </c>
      <c r="C152" s="37" t="s">
        <v>74</v>
      </c>
      <c r="D152" s="9" t="s">
        <v>218</v>
      </c>
      <c r="E152" s="7">
        <v>100</v>
      </c>
      <c r="F152" s="110">
        <f t="shared" si="20"/>
        <v>0</v>
      </c>
      <c r="G152" s="110">
        <f t="shared" si="20"/>
        <v>100</v>
      </c>
      <c r="H152" s="110">
        <f t="shared" si="20"/>
        <v>100</v>
      </c>
    </row>
    <row r="153" spans="1:8">
      <c r="A153" s="26" t="s">
        <v>217</v>
      </c>
      <c r="B153" s="37" t="s">
        <v>95</v>
      </c>
      <c r="C153" s="37" t="s">
        <v>74</v>
      </c>
      <c r="D153" s="9" t="s">
        <v>218</v>
      </c>
      <c r="E153" s="7">
        <v>110</v>
      </c>
      <c r="F153" s="113"/>
      <c r="G153" s="110">
        <v>100</v>
      </c>
      <c r="H153" s="103">
        <f>F153+G153</f>
        <v>100</v>
      </c>
    </row>
    <row r="154" spans="1:8" ht="42.75">
      <c r="A154" s="62" t="s">
        <v>103</v>
      </c>
      <c r="B154" s="41" t="s">
        <v>95</v>
      </c>
      <c r="C154" s="41" t="s">
        <v>74</v>
      </c>
      <c r="D154" s="63" t="s">
        <v>127</v>
      </c>
      <c r="E154" s="13">
        <v>0</v>
      </c>
      <c r="F154" s="113">
        <f>F155</f>
        <v>100</v>
      </c>
      <c r="G154" s="113">
        <f>G155</f>
        <v>0</v>
      </c>
      <c r="H154" s="113">
        <f>H155</f>
        <v>100</v>
      </c>
    </row>
    <row r="155" spans="1:8" ht="30">
      <c r="A155" s="14" t="s">
        <v>138</v>
      </c>
      <c r="B155" s="37" t="s">
        <v>95</v>
      </c>
      <c r="C155" s="37" t="s">
        <v>74</v>
      </c>
      <c r="D155" s="18" t="s">
        <v>134</v>
      </c>
      <c r="E155" s="7">
        <v>0</v>
      </c>
      <c r="F155" s="103">
        <f t="shared" ref="F155:H156" si="21">F156</f>
        <v>100</v>
      </c>
      <c r="G155" s="103">
        <f t="shared" si="21"/>
        <v>0</v>
      </c>
      <c r="H155" s="103">
        <f t="shared" si="21"/>
        <v>100</v>
      </c>
    </row>
    <row r="156" spans="1:8" ht="30">
      <c r="A156" s="14" t="s">
        <v>19</v>
      </c>
      <c r="B156" s="37" t="s">
        <v>95</v>
      </c>
      <c r="C156" s="37" t="s">
        <v>74</v>
      </c>
      <c r="D156" s="18" t="s">
        <v>134</v>
      </c>
      <c r="E156" s="33">
        <v>200</v>
      </c>
      <c r="F156" s="103">
        <f t="shared" si="21"/>
        <v>100</v>
      </c>
      <c r="G156" s="103">
        <f t="shared" si="21"/>
        <v>0</v>
      </c>
      <c r="H156" s="103">
        <f t="shared" si="21"/>
        <v>100</v>
      </c>
    </row>
    <row r="157" spans="1:8" ht="30">
      <c r="A157" s="14" t="s">
        <v>20</v>
      </c>
      <c r="B157" s="37" t="s">
        <v>95</v>
      </c>
      <c r="C157" s="37" t="s">
        <v>74</v>
      </c>
      <c r="D157" s="18" t="s">
        <v>134</v>
      </c>
      <c r="E157" s="33">
        <v>240</v>
      </c>
      <c r="F157" s="103">
        <v>100</v>
      </c>
      <c r="G157" s="103"/>
      <c r="H157" s="103">
        <v>100</v>
      </c>
    </row>
    <row r="158" spans="1:8" ht="57">
      <c r="A158" s="62" t="s">
        <v>48</v>
      </c>
      <c r="B158" s="41" t="s">
        <v>95</v>
      </c>
      <c r="C158" s="41" t="s">
        <v>74</v>
      </c>
      <c r="D158" s="63" t="s">
        <v>129</v>
      </c>
      <c r="E158" s="13">
        <v>0</v>
      </c>
      <c r="F158" s="113">
        <f t="shared" ref="F158:H161" si="22">F159</f>
        <v>100</v>
      </c>
      <c r="G158" s="113">
        <f t="shared" si="22"/>
        <v>0</v>
      </c>
      <c r="H158" s="113">
        <f t="shared" si="22"/>
        <v>100</v>
      </c>
    </row>
    <row r="159" spans="1:8" ht="30">
      <c r="A159" s="38" t="s">
        <v>49</v>
      </c>
      <c r="B159" s="37" t="s">
        <v>95</v>
      </c>
      <c r="C159" s="37" t="s">
        <v>74</v>
      </c>
      <c r="D159" s="18" t="s">
        <v>130</v>
      </c>
      <c r="E159" s="7">
        <v>0</v>
      </c>
      <c r="F159" s="110">
        <f t="shared" si="22"/>
        <v>100</v>
      </c>
      <c r="G159" s="110">
        <f t="shared" si="22"/>
        <v>0</v>
      </c>
      <c r="H159" s="110">
        <f t="shared" si="22"/>
        <v>100</v>
      </c>
    </row>
    <row r="160" spans="1:8" ht="30">
      <c r="A160" s="14" t="s">
        <v>138</v>
      </c>
      <c r="B160" s="37" t="s">
        <v>95</v>
      </c>
      <c r="C160" s="37" t="s">
        <v>74</v>
      </c>
      <c r="D160" s="18" t="s">
        <v>126</v>
      </c>
      <c r="E160" s="7">
        <v>0</v>
      </c>
      <c r="F160" s="110">
        <f t="shared" si="22"/>
        <v>100</v>
      </c>
      <c r="G160" s="110">
        <f t="shared" si="22"/>
        <v>0</v>
      </c>
      <c r="H160" s="110">
        <f t="shared" si="22"/>
        <v>100</v>
      </c>
    </row>
    <row r="161" spans="1:8" ht="30">
      <c r="A161" s="14" t="s">
        <v>19</v>
      </c>
      <c r="B161" s="37" t="s">
        <v>95</v>
      </c>
      <c r="C161" s="37" t="s">
        <v>74</v>
      </c>
      <c r="D161" s="18" t="s">
        <v>126</v>
      </c>
      <c r="E161" s="33">
        <v>200</v>
      </c>
      <c r="F161" s="110">
        <f t="shared" si="22"/>
        <v>100</v>
      </c>
      <c r="G161" s="110">
        <f t="shared" si="22"/>
        <v>0</v>
      </c>
      <c r="H161" s="110">
        <f t="shared" si="22"/>
        <v>100</v>
      </c>
    </row>
    <row r="162" spans="1:8" ht="30">
      <c r="A162" s="14" t="s">
        <v>20</v>
      </c>
      <c r="B162" s="37" t="s">
        <v>95</v>
      </c>
      <c r="C162" s="37" t="s">
        <v>74</v>
      </c>
      <c r="D162" s="18" t="s">
        <v>126</v>
      </c>
      <c r="E162" s="33">
        <v>240</v>
      </c>
      <c r="F162" s="103">
        <v>100</v>
      </c>
      <c r="G162" s="103"/>
      <c r="H162" s="103">
        <v>100</v>
      </c>
    </row>
    <row r="163" spans="1:8" ht="42.75">
      <c r="A163" s="43" t="s">
        <v>10</v>
      </c>
      <c r="B163" s="36" t="s">
        <v>95</v>
      </c>
      <c r="C163" s="36" t="s">
        <v>74</v>
      </c>
      <c r="D163" s="13" t="s">
        <v>34</v>
      </c>
      <c r="E163" s="13">
        <v>0</v>
      </c>
      <c r="F163" s="113">
        <f>F164+F168+F172+F176+F180</f>
        <v>8339</v>
      </c>
      <c r="G163" s="113">
        <f>G164+G168+G172+G176+G180</f>
        <v>1338</v>
      </c>
      <c r="H163" s="113">
        <f>H164+H168+H172+H176+H180</f>
        <v>9677</v>
      </c>
    </row>
    <row r="164" spans="1:8" ht="60">
      <c r="A164" s="15" t="s">
        <v>145</v>
      </c>
      <c r="B164" s="58" t="s">
        <v>95</v>
      </c>
      <c r="C164" s="58" t="s">
        <v>74</v>
      </c>
      <c r="D164" s="25" t="s">
        <v>35</v>
      </c>
      <c r="E164" s="25">
        <v>0</v>
      </c>
      <c r="F164" s="112">
        <f t="shared" ref="F164:H166" si="23">F165</f>
        <v>3200</v>
      </c>
      <c r="G164" s="112">
        <f t="shared" si="23"/>
        <v>0</v>
      </c>
      <c r="H164" s="112">
        <f t="shared" si="23"/>
        <v>3200</v>
      </c>
    </row>
    <row r="165" spans="1:8" ht="45">
      <c r="A165" s="14" t="s">
        <v>37</v>
      </c>
      <c r="B165" s="37" t="s">
        <v>95</v>
      </c>
      <c r="C165" s="37" t="s">
        <v>74</v>
      </c>
      <c r="D165" s="7" t="s">
        <v>36</v>
      </c>
      <c r="E165" s="7">
        <v>0</v>
      </c>
      <c r="F165" s="110">
        <f t="shared" si="23"/>
        <v>3200</v>
      </c>
      <c r="G165" s="110">
        <f t="shared" si="23"/>
        <v>0</v>
      </c>
      <c r="H165" s="110">
        <f t="shared" si="23"/>
        <v>3200</v>
      </c>
    </row>
    <row r="166" spans="1:8" ht="30">
      <c r="A166" s="14" t="s">
        <v>19</v>
      </c>
      <c r="B166" s="37" t="s">
        <v>95</v>
      </c>
      <c r="C166" s="37" t="s">
        <v>74</v>
      </c>
      <c r="D166" s="7" t="s">
        <v>36</v>
      </c>
      <c r="E166" s="33">
        <v>200</v>
      </c>
      <c r="F166" s="110">
        <f t="shared" si="23"/>
        <v>3200</v>
      </c>
      <c r="G166" s="110">
        <f t="shared" si="23"/>
        <v>0</v>
      </c>
      <c r="H166" s="110">
        <f t="shared" si="23"/>
        <v>3200</v>
      </c>
    </row>
    <row r="167" spans="1:8" ht="30">
      <c r="A167" s="14" t="s">
        <v>20</v>
      </c>
      <c r="B167" s="37" t="s">
        <v>95</v>
      </c>
      <c r="C167" s="37" t="s">
        <v>74</v>
      </c>
      <c r="D167" s="7" t="s">
        <v>36</v>
      </c>
      <c r="E167" s="33">
        <v>240</v>
      </c>
      <c r="F167" s="103">
        <v>3200</v>
      </c>
      <c r="G167" s="103"/>
      <c r="H167" s="103">
        <v>3200</v>
      </c>
    </row>
    <row r="168" spans="1:8" ht="30">
      <c r="A168" s="15" t="s">
        <v>146</v>
      </c>
      <c r="B168" s="58" t="s">
        <v>95</v>
      </c>
      <c r="C168" s="58" t="s">
        <v>74</v>
      </c>
      <c r="D168" s="25" t="s">
        <v>38</v>
      </c>
      <c r="E168" s="25">
        <v>0</v>
      </c>
      <c r="F168" s="117">
        <f t="shared" ref="F168:H170" si="24">F169</f>
        <v>300</v>
      </c>
      <c r="G168" s="117">
        <f t="shared" si="24"/>
        <v>0</v>
      </c>
      <c r="H168" s="117">
        <f t="shared" si="24"/>
        <v>300</v>
      </c>
    </row>
    <row r="169" spans="1:8" ht="45">
      <c r="A169" s="14" t="s">
        <v>37</v>
      </c>
      <c r="B169" s="37" t="s">
        <v>95</v>
      </c>
      <c r="C169" s="37" t="s">
        <v>74</v>
      </c>
      <c r="D169" s="7" t="s">
        <v>39</v>
      </c>
      <c r="E169" s="7">
        <v>0</v>
      </c>
      <c r="F169" s="103">
        <f t="shared" si="24"/>
        <v>300</v>
      </c>
      <c r="G169" s="103">
        <f t="shared" si="24"/>
        <v>0</v>
      </c>
      <c r="H169" s="103">
        <f t="shared" si="24"/>
        <v>300</v>
      </c>
    </row>
    <row r="170" spans="1:8" ht="30">
      <c r="A170" s="14" t="s">
        <v>19</v>
      </c>
      <c r="B170" s="37" t="s">
        <v>95</v>
      </c>
      <c r="C170" s="37" t="s">
        <v>74</v>
      </c>
      <c r="D170" s="7" t="s">
        <v>39</v>
      </c>
      <c r="E170" s="33">
        <v>200</v>
      </c>
      <c r="F170" s="103">
        <f t="shared" si="24"/>
        <v>300</v>
      </c>
      <c r="G170" s="103">
        <f t="shared" si="24"/>
        <v>0</v>
      </c>
      <c r="H170" s="103">
        <f t="shared" si="24"/>
        <v>300</v>
      </c>
    </row>
    <row r="171" spans="1:8" ht="30">
      <c r="A171" s="14" t="s">
        <v>20</v>
      </c>
      <c r="B171" s="37" t="s">
        <v>95</v>
      </c>
      <c r="C171" s="37" t="s">
        <v>74</v>
      </c>
      <c r="D171" s="7" t="s">
        <v>39</v>
      </c>
      <c r="E171" s="33">
        <v>240</v>
      </c>
      <c r="F171" s="103">
        <v>300</v>
      </c>
      <c r="G171" s="103"/>
      <c r="H171" s="103">
        <f>F171+G171</f>
        <v>300</v>
      </c>
    </row>
    <row r="172" spans="1:8" ht="60">
      <c r="A172" s="15" t="s">
        <v>147</v>
      </c>
      <c r="B172" s="58" t="s">
        <v>95</v>
      </c>
      <c r="C172" s="58" t="s">
        <v>74</v>
      </c>
      <c r="D172" s="25" t="s">
        <v>40</v>
      </c>
      <c r="E172" s="25">
        <v>0</v>
      </c>
      <c r="F172" s="117">
        <f t="shared" ref="F172:H174" si="25">F173</f>
        <v>100</v>
      </c>
      <c r="G172" s="117">
        <f t="shared" si="25"/>
        <v>0</v>
      </c>
      <c r="H172" s="117">
        <f t="shared" si="25"/>
        <v>100</v>
      </c>
    </row>
    <row r="173" spans="1:8" ht="45">
      <c r="A173" s="14" t="s">
        <v>37</v>
      </c>
      <c r="B173" s="37" t="s">
        <v>95</v>
      </c>
      <c r="C173" s="37" t="s">
        <v>74</v>
      </c>
      <c r="D173" s="7" t="s">
        <v>41</v>
      </c>
      <c r="E173" s="7">
        <v>0</v>
      </c>
      <c r="F173" s="110">
        <f t="shared" si="25"/>
        <v>100</v>
      </c>
      <c r="G173" s="110">
        <f t="shared" si="25"/>
        <v>0</v>
      </c>
      <c r="H173" s="110">
        <f t="shared" si="25"/>
        <v>100</v>
      </c>
    </row>
    <row r="174" spans="1:8" ht="30">
      <c r="A174" s="14" t="s">
        <v>19</v>
      </c>
      <c r="B174" s="37" t="s">
        <v>95</v>
      </c>
      <c r="C174" s="37" t="s">
        <v>74</v>
      </c>
      <c r="D174" s="7" t="s">
        <v>41</v>
      </c>
      <c r="E174" s="33">
        <v>200</v>
      </c>
      <c r="F174" s="103">
        <f t="shared" si="25"/>
        <v>100</v>
      </c>
      <c r="G174" s="103">
        <f t="shared" si="25"/>
        <v>0</v>
      </c>
      <c r="H174" s="103">
        <f t="shared" si="25"/>
        <v>100</v>
      </c>
    </row>
    <row r="175" spans="1:8" ht="30">
      <c r="A175" s="14" t="s">
        <v>20</v>
      </c>
      <c r="B175" s="37" t="s">
        <v>95</v>
      </c>
      <c r="C175" s="37" t="s">
        <v>74</v>
      </c>
      <c r="D175" s="7" t="s">
        <v>41</v>
      </c>
      <c r="E175" s="33">
        <v>240</v>
      </c>
      <c r="F175" s="103">
        <v>100</v>
      </c>
      <c r="G175" s="103"/>
      <c r="H175" s="103">
        <f>F175+G175</f>
        <v>100</v>
      </c>
    </row>
    <row r="176" spans="1:8" ht="45">
      <c r="A176" s="15" t="s">
        <v>148</v>
      </c>
      <c r="B176" s="58" t="s">
        <v>95</v>
      </c>
      <c r="C176" s="58" t="s">
        <v>74</v>
      </c>
      <c r="D176" s="25" t="s">
        <v>42</v>
      </c>
      <c r="E176" s="25">
        <v>0</v>
      </c>
      <c r="F176" s="112">
        <f t="shared" ref="F176:H178" si="26">F177</f>
        <v>1500</v>
      </c>
      <c r="G176" s="112">
        <f t="shared" si="26"/>
        <v>1168</v>
      </c>
      <c r="H176" s="112">
        <f t="shared" si="26"/>
        <v>2668</v>
      </c>
    </row>
    <row r="177" spans="1:8" ht="45">
      <c r="A177" s="14" t="s">
        <v>37</v>
      </c>
      <c r="B177" s="37" t="s">
        <v>95</v>
      </c>
      <c r="C177" s="37" t="s">
        <v>74</v>
      </c>
      <c r="D177" s="7" t="s">
        <v>43</v>
      </c>
      <c r="E177" s="7">
        <v>0</v>
      </c>
      <c r="F177" s="110">
        <f t="shared" si="26"/>
        <v>1500</v>
      </c>
      <c r="G177" s="110">
        <f t="shared" si="26"/>
        <v>1168</v>
      </c>
      <c r="H177" s="110">
        <f t="shared" si="26"/>
        <v>2668</v>
      </c>
    </row>
    <row r="178" spans="1:8" ht="30">
      <c r="A178" s="14" t="s">
        <v>19</v>
      </c>
      <c r="B178" s="37" t="s">
        <v>95</v>
      </c>
      <c r="C178" s="37" t="s">
        <v>74</v>
      </c>
      <c r="D178" s="7" t="s">
        <v>43</v>
      </c>
      <c r="E178" s="33">
        <v>200</v>
      </c>
      <c r="F178" s="110">
        <f t="shared" si="26"/>
        <v>1500</v>
      </c>
      <c r="G178" s="110">
        <f t="shared" si="26"/>
        <v>1168</v>
      </c>
      <c r="H178" s="110">
        <f t="shared" si="26"/>
        <v>2668</v>
      </c>
    </row>
    <row r="179" spans="1:8" ht="30">
      <c r="A179" s="14" t="s">
        <v>20</v>
      </c>
      <c r="B179" s="37" t="s">
        <v>95</v>
      </c>
      <c r="C179" s="37" t="s">
        <v>74</v>
      </c>
      <c r="D179" s="7" t="s">
        <v>43</v>
      </c>
      <c r="E179" s="33">
        <v>240</v>
      </c>
      <c r="F179" s="103">
        <v>1500</v>
      </c>
      <c r="G179" s="103">
        <v>1168</v>
      </c>
      <c r="H179" s="103">
        <f>F179+G179</f>
        <v>2668</v>
      </c>
    </row>
    <row r="180" spans="1:8" ht="60">
      <c r="A180" s="15" t="s">
        <v>149</v>
      </c>
      <c r="B180" s="58" t="s">
        <v>95</v>
      </c>
      <c r="C180" s="58" t="s">
        <v>74</v>
      </c>
      <c r="D180" s="25" t="s">
        <v>44</v>
      </c>
      <c r="E180" s="25">
        <v>0</v>
      </c>
      <c r="F180" s="112">
        <f t="shared" ref="F180:H182" si="27">F181</f>
        <v>3239</v>
      </c>
      <c r="G180" s="112">
        <f t="shared" si="27"/>
        <v>170</v>
      </c>
      <c r="H180" s="112">
        <f t="shared" si="27"/>
        <v>3409</v>
      </c>
    </row>
    <row r="181" spans="1:8" ht="45">
      <c r="A181" s="14" t="s">
        <v>37</v>
      </c>
      <c r="B181" s="37" t="s">
        <v>95</v>
      </c>
      <c r="C181" s="37" t="s">
        <v>74</v>
      </c>
      <c r="D181" s="7" t="s">
        <v>45</v>
      </c>
      <c r="E181" s="7">
        <v>0</v>
      </c>
      <c r="F181" s="110">
        <f t="shared" si="27"/>
        <v>3239</v>
      </c>
      <c r="G181" s="110">
        <f t="shared" si="27"/>
        <v>170</v>
      </c>
      <c r="H181" s="110">
        <f t="shared" si="27"/>
        <v>3409</v>
      </c>
    </row>
    <row r="182" spans="1:8" ht="30">
      <c r="A182" s="14" t="s">
        <v>19</v>
      </c>
      <c r="B182" s="37" t="s">
        <v>95</v>
      </c>
      <c r="C182" s="37" t="s">
        <v>74</v>
      </c>
      <c r="D182" s="7" t="s">
        <v>45</v>
      </c>
      <c r="E182" s="33">
        <v>200</v>
      </c>
      <c r="F182" s="110">
        <f t="shared" si="27"/>
        <v>3239</v>
      </c>
      <c r="G182" s="110">
        <f t="shared" si="27"/>
        <v>170</v>
      </c>
      <c r="H182" s="110">
        <f t="shared" si="27"/>
        <v>3409</v>
      </c>
    </row>
    <row r="183" spans="1:8" ht="30">
      <c r="A183" s="14" t="s">
        <v>20</v>
      </c>
      <c r="B183" s="37" t="s">
        <v>95</v>
      </c>
      <c r="C183" s="37" t="s">
        <v>74</v>
      </c>
      <c r="D183" s="7" t="s">
        <v>45</v>
      </c>
      <c r="E183" s="33">
        <v>240</v>
      </c>
      <c r="F183" s="103">
        <v>3239</v>
      </c>
      <c r="G183" s="103">
        <v>170</v>
      </c>
      <c r="H183" s="103">
        <f>F183+G183</f>
        <v>3409</v>
      </c>
    </row>
    <row r="184" spans="1:8">
      <c r="A184" s="15" t="s">
        <v>104</v>
      </c>
      <c r="B184" s="64" t="s">
        <v>82</v>
      </c>
      <c r="C184" s="64" t="s">
        <v>55</v>
      </c>
      <c r="D184" s="18" t="s">
        <v>120</v>
      </c>
      <c r="E184" s="7">
        <v>0</v>
      </c>
      <c r="F184" s="110">
        <f>F185</f>
        <v>5773.8</v>
      </c>
      <c r="G184" s="110">
        <f>G185</f>
        <v>766.2</v>
      </c>
      <c r="H184" s="110">
        <f>H185</f>
        <v>6540</v>
      </c>
    </row>
    <row r="185" spans="1:8">
      <c r="A185" s="15" t="s">
        <v>139</v>
      </c>
      <c r="B185" s="64" t="s">
        <v>82</v>
      </c>
      <c r="C185" s="37" t="s">
        <v>53</v>
      </c>
      <c r="D185" s="18" t="s">
        <v>120</v>
      </c>
      <c r="E185" s="7">
        <v>0</v>
      </c>
      <c r="F185" s="110">
        <f>F186+F191</f>
        <v>5773.8</v>
      </c>
      <c r="G185" s="110">
        <f>G186+G191</f>
        <v>766.2</v>
      </c>
      <c r="H185" s="110">
        <f>H186+H191</f>
        <v>6540</v>
      </c>
    </row>
    <row r="186" spans="1:8" ht="42.75">
      <c r="A186" s="49" t="s">
        <v>14</v>
      </c>
      <c r="B186" s="36" t="s">
        <v>82</v>
      </c>
      <c r="C186" s="36" t="s">
        <v>53</v>
      </c>
      <c r="D186" s="65" t="s">
        <v>108</v>
      </c>
      <c r="E186" s="66">
        <v>0</v>
      </c>
      <c r="F186" s="100">
        <f>F187</f>
        <v>10</v>
      </c>
      <c r="G186" s="100">
        <f>G187</f>
        <v>0</v>
      </c>
      <c r="H186" s="100">
        <f>H187</f>
        <v>10</v>
      </c>
    </row>
    <row r="187" spans="1:8">
      <c r="A187" s="51" t="s">
        <v>15</v>
      </c>
      <c r="B187" s="39" t="s">
        <v>82</v>
      </c>
      <c r="C187" s="39" t="s">
        <v>53</v>
      </c>
      <c r="D187" s="18" t="s">
        <v>109</v>
      </c>
      <c r="E187" s="7">
        <v>0</v>
      </c>
      <c r="F187" s="101">
        <f>F189</f>
        <v>10</v>
      </c>
      <c r="G187" s="101">
        <f>G189</f>
        <v>0</v>
      </c>
      <c r="H187" s="101">
        <f>H189</f>
        <v>10</v>
      </c>
    </row>
    <row r="188" spans="1:8" ht="30">
      <c r="A188" s="14" t="s">
        <v>138</v>
      </c>
      <c r="B188" s="39" t="s">
        <v>82</v>
      </c>
      <c r="C188" s="39" t="s">
        <v>53</v>
      </c>
      <c r="D188" s="18" t="s">
        <v>137</v>
      </c>
      <c r="E188" s="7">
        <v>0</v>
      </c>
      <c r="F188" s="101">
        <f t="shared" ref="F188:H189" si="28">F189</f>
        <v>10</v>
      </c>
      <c r="G188" s="101">
        <f t="shared" si="28"/>
        <v>0</v>
      </c>
      <c r="H188" s="101">
        <f t="shared" si="28"/>
        <v>10</v>
      </c>
    </row>
    <row r="189" spans="1:8" ht="30">
      <c r="A189" s="51" t="s">
        <v>19</v>
      </c>
      <c r="B189" s="39" t="s">
        <v>82</v>
      </c>
      <c r="C189" s="39" t="s">
        <v>53</v>
      </c>
      <c r="D189" s="18" t="s">
        <v>137</v>
      </c>
      <c r="E189" s="33">
        <v>200</v>
      </c>
      <c r="F189" s="101">
        <f t="shared" si="28"/>
        <v>10</v>
      </c>
      <c r="G189" s="101">
        <f t="shared" si="28"/>
        <v>0</v>
      </c>
      <c r="H189" s="101">
        <f t="shared" si="28"/>
        <v>10</v>
      </c>
    </row>
    <row r="190" spans="1:8" ht="30">
      <c r="A190" s="51" t="s">
        <v>20</v>
      </c>
      <c r="B190" s="39" t="s">
        <v>82</v>
      </c>
      <c r="C190" s="39" t="s">
        <v>53</v>
      </c>
      <c r="D190" s="18" t="s">
        <v>137</v>
      </c>
      <c r="E190" s="33">
        <v>240</v>
      </c>
      <c r="F190" s="103">
        <v>10</v>
      </c>
      <c r="G190" s="103"/>
      <c r="H190" s="103">
        <f>F190+G190</f>
        <v>10</v>
      </c>
    </row>
    <row r="191" spans="1:8" ht="42.75">
      <c r="A191" s="49" t="s">
        <v>13</v>
      </c>
      <c r="B191" s="36" t="s">
        <v>82</v>
      </c>
      <c r="C191" s="36" t="s">
        <v>53</v>
      </c>
      <c r="D191" s="65" t="s">
        <v>47</v>
      </c>
      <c r="E191" s="13">
        <v>0</v>
      </c>
      <c r="F191" s="115">
        <f>F192+F196+F202</f>
        <v>5763.8</v>
      </c>
      <c r="G191" s="115">
        <f>G192+G196+G202</f>
        <v>766.2</v>
      </c>
      <c r="H191" s="115">
        <f>H192+H196+H202</f>
        <v>6530</v>
      </c>
    </row>
    <row r="192" spans="1:8" ht="45">
      <c r="A192" s="51" t="s">
        <v>150</v>
      </c>
      <c r="B192" s="37" t="s">
        <v>82</v>
      </c>
      <c r="C192" s="37" t="s">
        <v>53</v>
      </c>
      <c r="D192" s="18" t="s">
        <v>125</v>
      </c>
      <c r="E192" s="7">
        <v>0</v>
      </c>
      <c r="F192" s="115">
        <f t="shared" ref="F192:H194" si="29">F193</f>
        <v>277.89999999999998</v>
      </c>
      <c r="G192" s="115">
        <f t="shared" si="29"/>
        <v>0</v>
      </c>
      <c r="H192" s="115">
        <f t="shared" si="29"/>
        <v>277.89999999999998</v>
      </c>
    </row>
    <row r="193" spans="1:8" ht="60">
      <c r="A193" s="24" t="s">
        <v>170</v>
      </c>
      <c r="B193" s="6" t="s">
        <v>82</v>
      </c>
      <c r="C193" s="6" t="s">
        <v>53</v>
      </c>
      <c r="D193" s="16" t="s">
        <v>151</v>
      </c>
      <c r="E193" s="25">
        <v>0</v>
      </c>
      <c r="F193" s="105">
        <f t="shared" si="29"/>
        <v>277.89999999999998</v>
      </c>
      <c r="G193" s="105">
        <f t="shared" si="29"/>
        <v>0</v>
      </c>
      <c r="H193" s="105">
        <f t="shared" si="29"/>
        <v>277.89999999999998</v>
      </c>
    </row>
    <row r="194" spans="1:8" ht="30">
      <c r="A194" s="26" t="s">
        <v>23</v>
      </c>
      <c r="B194" s="9" t="s">
        <v>82</v>
      </c>
      <c r="C194" s="9" t="s">
        <v>53</v>
      </c>
      <c r="D194" s="16" t="s">
        <v>151</v>
      </c>
      <c r="E194" s="19">
        <v>200</v>
      </c>
      <c r="F194" s="106">
        <f t="shared" si="29"/>
        <v>277.89999999999998</v>
      </c>
      <c r="G194" s="106">
        <f t="shared" si="29"/>
        <v>0</v>
      </c>
      <c r="H194" s="106">
        <f t="shared" si="29"/>
        <v>277.89999999999998</v>
      </c>
    </row>
    <row r="195" spans="1:8" ht="45">
      <c r="A195" s="26" t="s">
        <v>116</v>
      </c>
      <c r="B195" s="9" t="s">
        <v>82</v>
      </c>
      <c r="C195" s="9" t="s">
        <v>53</v>
      </c>
      <c r="D195" s="16" t="s">
        <v>151</v>
      </c>
      <c r="E195" s="19">
        <v>240</v>
      </c>
      <c r="F195" s="103">
        <v>277.89999999999998</v>
      </c>
      <c r="G195" s="103"/>
      <c r="H195" s="103">
        <f>F195+G195</f>
        <v>277.89999999999998</v>
      </c>
    </row>
    <row r="196" spans="1:8">
      <c r="A196" s="26" t="s">
        <v>166</v>
      </c>
      <c r="B196" s="9" t="s">
        <v>82</v>
      </c>
      <c r="C196" s="9" t="s">
        <v>53</v>
      </c>
      <c r="D196" s="18" t="s">
        <v>167</v>
      </c>
      <c r="E196" s="25">
        <v>0</v>
      </c>
      <c r="F196" s="106">
        <f>F197</f>
        <v>453.1</v>
      </c>
      <c r="G196" s="106">
        <f>G197</f>
        <v>0</v>
      </c>
      <c r="H196" s="106">
        <f>H197</f>
        <v>453.1</v>
      </c>
    </row>
    <row r="197" spans="1:8" ht="78.75" customHeight="1">
      <c r="A197" s="14" t="s">
        <v>168</v>
      </c>
      <c r="B197" s="67" t="s">
        <v>82</v>
      </c>
      <c r="C197" s="67" t="s">
        <v>53</v>
      </c>
      <c r="D197" s="68" t="s">
        <v>169</v>
      </c>
      <c r="E197" s="25">
        <v>0</v>
      </c>
      <c r="F197" s="118">
        <f>F198+F200</f>
        <v>453.1</v>
      </c>
      <c r="G197" s="118">
        <f>G198+G200</f>
        <v>0</v>
      </c>
      <c r="H197" s="118">
        <f>H198+H200</f>
        <v>453.1</v>
      </c>
    </row>
    <row r="198" spans="1:8" ht="90">
      <c r="A198" s="14" t="s">
        <v>171</v>
      </c>
      <c r="B198" s="67" t="s">
        <v>82</v>
      </c>
      <c r="C198" s="67" t="s">
        <v>53</v>
      </c>
      <c r="D198" s="68" t="s">
        <v>169</v>
      </c>
      <c r="E198" s="19">
        <v>100</v>
      </c>
      <c r="F198" s="106">
        <f>F199</f>
        <v>441</v>
      </c>
      <c r="G198" s="106">
        <f>G199</f>
        <v>0</v>
      </c>
      <c r="H198" s="106">
        <f>H199</f>
        <v>441</v>
      </c>
    </row>
    <row r="199" spans="1:8" ht="30">
      <c r="A199" s="97" t="s">
        <v>22</v>
      </c>
      <c r="B199" s="67" t="s">
        <v>82</v>
      </c>
      <c r="C199" s="67" t="s">
        <v>53</v>
      </c>
      <c r="D199" s="68" t="s">
        <v>169</v>
      </c>
      <c r="E199" s="91">
        <v>110</v>
      </c>
      <c r="F199" s="103">
        <v>441</v>
      </c>
      <c r="G199" s="103"/>
      <c r="H199" s="103">
        <f>F199+G199</f>
        <v>441</v>
      </c>
    </row>
    <row r="200" spans="1:8" ht="30">
      <c r="A200" s="26" t="s">
        <v>23</v>
      </c>
      <c r="B200" s="67" t="s">
        <v>82</v>
      </c>
      <c r="C200" s="67" t="s">
        <v>53</v>
      </c>
      <c r="D200" s="68" t="s">
        <v>169</v>
      </c>
      <c r="E200" s="19">
        <v>200</v>
      </c>
      <c r="F200" s="116">
        <f>F201</f>
        <v>12.1</v>
      </c>
      <c r="G200" s="116">
        <f>G201</f>
        <v>0</v>
      </c>
      <c r="H200" s="116">
        <f>H201</f>
        <v>12.1</v>
      </c>
    </row>
    <row r="201" spans="1:8" ht="45">
      <c r="A201" s="26" t="s">
        <v>116</v>
      </c>
      <c r="B201" s="67" t="s">
        <v>82</v>
      </c>
      <c r="C201" s="67" t="s">
        <v>53</v>
      </c>
      <c r="D201" s="68" t="s">
        <v>169</v>
      </c>
      <c r="E201" s="19">
        <v>240</v>
      </c>
      <c r="F201" s="103">
        <v>12.1</v>
      </c>
      <c r="G201" s="103"/>
      <c r="H201" s="103">
        <f>F201+G201</f>
        <v>12.1</v>
      </c>
    </row>
    <row r="202" spans="1:8" ht="30">
      <c r="A202" s="97" t="s">
        <v>172</v>
      </c>
      <c r="B202" s="67" t="s">
        <v>82</v>
      </c>
      <c r="C202" s="67" t="s">
        <v>53</v>
      </c>
      <c r="D202" s="68" t="s">
        <v>174</v>
      </c>
      <c r="E202" s="25">
        <v>0</v>
      </c>
      <c r="F202" s="116">
        <f>F203+F211+F214</f>
        <v>5032.8</v>
      </c>
      <c r="G202" s="116">
        <f>G203+G211+G214</f>
        <v>766.2</v>
      </c>
      <c r="H202" s="116">
        <f>H203+H211+H214</f>
        <v>5799</v>
      </c>
    </row>
    <row r="203" spans="1:8" ht="75">
      <c r="A203" s="14" t="s">
        <v>168</v>
      </c>
      <c r="B203" s="67" t="s">
        <v>82</v>
      </c>
      <c r="C203" s="67" t="s">
        <v>53</v>
      </c>
      <c r="D203" s="68" t="s">
        <v>173</v>
      </c>
      <c r="E203" s="25">
        <v>0</v>
      </c>
      <c r="F203" s="116">
        <f>F204+F207+F209</f>
        <v>4983.7</v>
      </c>
      <c r="G203" s="116">
        <f>G204+G207+G209</f>
        <v>386.2</v>
      </c>
      <c r="H203" s="116">
        <f>H204+H207+H209</f>
        <v>5369.9</v>
      </c>
    </row>
    <row r="204" spans="1:8" ht="90">
      <c r="A204" s="24" t="s">
        <v>21</v>
      </c>
      <c r="B204" s="48" t="s">
        <v>82</v>
      </c>
      <c r="C204" s="48" t="s">
        <v>53</v>
      </c>
      <c r="D204" s="68" t="s">
        <v>173</v>
      </c>
      <c r="E204" s="32">
        <v>100</v>
      </c>
      <c r="F204" s="114">
        <f>F205+F206</f>
        <v>3324</v>
      </c>
      <c r="G204" s="114">
        <f>G205+G206</f>
        <v>-6.7000000000000011</v>
      </c>
      <c r="H204" s="114">
        <f>H205+H206</f>
        <v>3317.2999999999997</v>
      </c>
    </row>
    <row r="205" spans="1:8" ht="30">
      <c r="A205" s="26" t="s">
        <v>26</v>
      </c>
      <c r="B205" s="39" t="s">
        <v>82</v>
      </c>
      <c r="C205" s="39" t="s">
        <v>53</v>
      </c>
      <c r="D205" s="68" t="s">
        <v>173</v>
      </c>
      <c r="E205" s="7">
        <v>110</v>
      </c>
      <c r="F205" s="103">
        <v>3059</v>
      </c>
      <c r="G205" s="103">
        <v>-13.3</v>
      </c>
      <c r="H205" s="103">
        <f>F205+G205</f>
        <v>3045.7</v>
      </c>
    </row>
    <row r="206" spans="1:8" ht="30">
      <c r="A206" s="31" t="s">
        <v>128</v>
      </c>
      <c r="B206" s="39" t="s">
        <v>82</v>
      </c>
      <c r="C206" s="39" t="s">
        <v>53</v>
      </c>
      <c r="D206" s="68" t="s">
        <v>173</v>
      </c>
      <c r="E206" s="7">
        <v>120</v>
      </c>
      <c r="F206" s="103">
        <v>265</v>
      </c>
      <c r="G206" s="103">
        <v>6.6</v>
      </c>
      <c r="H206" s="103">
        <f>F206+G206</f>
        <v>271.60000000000002</v>
      </c>
    </row>
    <row r="207" spans="1:8" ht="30">
      <c r="A207" s="24" t="s">
        <v>23</v>
      </c>
      <c r="B207" s="48" t="s">
        <v>82</v>
      </c>
      <c r="C207" s="48" t="s">
        <v>53</v>
      </c>
      <c r="D207" s="68" t="s">
        <v>173</v>
      </c>
      <c r="E207" s="25">
        <v>200</v>
      </c>
      <c r="F207" s="105">
        <f>F208</f>
        <v>1656.7</v>
      </c>
      <c r="G207" s="105">
        <f>G208</f>
        <v>392.9</v>
      </c>
      <c r="H207" s="105">
        <f>H208</f>
        <v>2049.6</v>
      </c>
    </row>
    <row r="208" spans="1:8" ht="30">
      <c r="A208" s="51" t="s">
        <v>20</v>
      </c>
      <c r="B208" s="39" t="s">
        <v>82</v>
      </c>
      <c r="C208" s="39" t="s">
        <v>53</v>
      </c>
      <c r="D208" s="68" t="s">
        <v>173</v>
      </c>
      <c r="E208" s="7">
        <v>240</v>
      </c>
      <c r="F208" s="103">
        <v>1656.7</v>
      </c>
      <c r="G208" s="103">
        <v>392.9</v>
      </c>
      <c r="H208" s="103">
        <f>F208+G208</f>
        <v>2049.6</v>
      </c>
    </row>
    <row r="209" spans="1:8">
      <c r="A209" s="24" t="s">
        <v>24</v>
      </c>
      <c r="B209" s="48" t="s">
        <v>82</v>
      </c>
      <c r="C209" s="48" t="s">
        <v>53</v>
      </c>
      <c r="D209" s="68" t="s">
        <v>173</v>
      </c>
      <c r="E209" s="34" t="s">
        <v>27</v>
      </c>
      <c r="F209" s="105">
        <f>F210</f>
        <v>3</v>
      </c>
      <c r="G209" s="105">
        <f>G210</f>
        <v>0</v>
      </c>
      <c r="H209" s="105">
        <f>H210</f>
        <v>3</v>
      </c>
    </row>
    <row r="210" spans="1:8">
      <c r="A210" s="26" t="s">
        <v>25</v>
      </c>
      <c r="B210" s="39" t="s">
        <v>82</v>
      </c>
      <c r="C210" s="39" t="s">
        <v>53</v>
      </c>
      <c r="D210" s="68" t="s">
        <v>173</v>
      </c>
      <c r="E210" s="7">
        <v>850</v>
      </c>
      <c r="F210" s="103">
        <v>3</v>
      </c>
      <c r="G210" s="103"/>
      <c r="H210" s="103">
        <f>F210+G210</f>
        <v>3</v>
      </c>
    </row>
    <row r="211" spans="1:8" ht="15" customHeight="1">
      <c r="A211" s="88" t="s">
        <v>219</v>
      </c>
      <c r="B211" s="39" t="s">
        <v>82</v>
      </c>
      <c r="C211" s="39" t="s">
        <v>53</v>
      </c>
      <c r="D211" s="68" t="s">
        <v>220</v>
      </c>
      <c r="E211" s="7">
        <v>0</v>
      </c>
      <c r="F211" s="103">
        <f t="shared" ref="F211:H212" si="30">F212</f>
        <v>0</v>
      </c>
      <c r="G211" s="103">
        <f t="shared" si="30"/>
        <v>380</v>
      </c>
      <c r="H211" s="103">
        <f t="shared" si="30"/>
        <v>380</v>
      </c>
    </row>
    <row r="212" spans="1:8" ht="15" customHeight="1">
      <c r="A212" s="89" t="s">
        <v>198</v>
      </c>
      <c r="B212" s="39" t="s">
        <v>82</v>
      </c>
      <c r="C212" s="39" t="s">
        <v>53</v>
      </c>
      <c r="D212" s="68" t="s">
        <v>220</v>
      </c>
      <c r="E212" s="25">
        <v>200</v>
      </c>
      <c r="F212" s="103">
        <f t="shared" si="30"/>
        <v>0</v>
      </c>
      <c r="G212" s="103">
        <f t="shared" si="30"/>
        <v>380</v>
      </c>
      <c r="H212" s="103">
        <f t="shared" si="30"/>
        <v>380</v>
      </c>
    </row>
    <row r="213" spans="1:8">
      <c r="A213" s="90" t="s">
        <v>187</v>
      </c>
      <c r="B213" s="39" t="s">
        <v>82</v>
      </c>
      <c r="C213" s="39" t="s">
        <v>53</v>
      </c>
      <c r="D213" s="68" t="s">
        <v>220</v>
      </c>
      <c r="E213" s="7">
        <v>240</v>
      </c>
      <c r="F213" s="103"/>
      <c r="G213" s="103">
        <v>380</v>
      </c>
      <c r="H213" s="103">
        <f>F213+G213</f>
        <v>380</v>
      </c>
    </row>
    <row r="214" spans="1:8" ht="45">
      <c r="A214" s="24" t="s">
        <v>152</v>
      </c>
      <c r="B214" s="39" t="s">
        <v>82</v>
      </c>
      <c r="C214" s="39" t="s">
        <v>53</v>
      </c>
      <c r="D214" s="18" t="s">
        <v>175</v>
      </c>
      <c r="E214" s="7">
        <v>0</v>
      </c>
      <c r="F214" s="106">
        <f t="shared" ref="F214:H215" si="31">F215</f>
        <v>49.1</v>
      </c>
      <c r="G214" s="106">
        <f t="shared" si="31"/>
        <v>0</v>
      </c>
      <c r="H214" s="106">
        <f t="shared" si="31"/>
        <v>49.1</v>
      </c>
    </row>
    <row r="215" spans="1:8" ht="30">
      <c r="A215" s="51" t="s">
        <v>20</v>
      </c>
      <c r="B215" s="39" t="s">
        <v>82</v>
      </c>
      <c r="C215" s="39" t="s">
        <v>53</v>
      </c>
      <c r="D215" s="18" t="s">
        <v>175</v>
      </c>
      <c r="E215" s="7">
        <v>200</v>
      </c>
      <c r="F215" s="106">
        <f t="shared" si="31"/>
        <v>49.1</v>
      </c>
      <c r="G215" s="106">
        <f t="shared" si="31"/>
        <v>0</v>
      </c>
      <c r="H215" s="106">
        <f t="shared" si="31"/>
        <v>49.1</v>
      </c>
    </row>
    <row r="216" spans="1:8" ht="30">
      <c r="A216" s="51" t="s">
        <v>20</v>
      </c>
      <c r="B216" s="39" t="s">
        <v>82</v>
      </c>
      <c r="C216" s="39" t="s">
        <v>53</v>
      </c>
      <c r="D216" s="18" t="s">
        <v>175</v>
      </c>
      <c r="E216" s="7">
        <v>240</v>
      </c>
      <c r="F216" s="103">
        <v>49.1</v>
      </c>
      <c r="G216" s="103"/>
      <c r="H216" s="103">
        <f>F216+G216</f>
        <v>49.1</v>
      </c>
    </row>
    <row r="217" spans="1:8">
      <c r="A217" s="69" t="s">
        <v>111</v>
      </c>
      <c r="B217" s="48" t="s">
        <v>90</v>
      </c>
      <c r="C217" s="48" t="s">
        <v>55</v>
      </c>
      <c r="D217" s="18" t="s">
        <v>120</v>
      </c>
      <c r="E217" s="7">
        <v>0</v>
      </c>
      <c r="F217" s="102">
        <f t="shared" ref="F217:H218" si="32">F218</f>
        <v>60</v>
      </c>
      <c r="G217" s="102">
        <f t="shared" si="32"/>
        <v>0</v>
      </c>
      <c r="H217" s="102">
        <f t="shared" si="32"/>
        <v>60</v>
      </c>
    </row>
    <row r="218" spans="1:8">
      <c r="A218" s="70" t="s">
        <v>112</v>
      </c>
      <c r="B218" s="9" t="s">
        <v>90</v>
      </c>
      <c r="C218" s="9" t="s">
        <v>53</v>
      </c>
      <c r="D218" s="18" t="s">
        <v>120</v>
      </c>
      <c r="E218" s="7">
        <v>0</v>
      </c>
      <c r="F218" s="101">
        <f t="shared" si="32"/>
        <v>60</v>
      </c>
      <c r="G218" s="101">
        <f t="shared" si="32"/>
        <v>0</v>
      </c>
      <c r="H218" s="101">
        <f t="shared" si="32"/>
        <v>60</v>
      </c>
    </row>
    <row r="219" spans="1:8" ht="57">
      <c r="A219" s="71" t="s">
        <v>113</v>
      </c>
      <c r="B219" s="12" t="s">
        <v>90</v>
      </c>
      <c r="C219" s="12" t="s">
        <v>53</v>
      </c>
      <c r="D219" s="65" t="s">
        <v>62</v>
      </c>
      <c r="E219" s="66">
        <v>0</v>
      </c>
      <c r="F219" s="100">
        <f>F221</f>
        <v>60</v>
      </c>
      <c r="G219" s="100">
        <f>G221</f>
        <v>0</v>
      </c>
      <c r="H219" s="100">
        <f>H221</f>
        <v>60</v>
      </c>
    </row>
    <row r="220" spans="1:8" ht="30">
      <c r="A220" s="72" t="s">
        <v>153</v>
      </c>
      <c r="B220" s="9" t="s">
        <v>90</v>
      </c>
      <c r="C220" s="9" t="s">
        <v>53</v>
      </c>
      <c r="D220" s="18" t="s">
        <v>63</v>
      </c>
      <c r="E220" s="7">
        <v>0</v>
      </c>
      <c r="F220" s="100">
        <f t="shared" ref="F220:H222" si="33">F221</f>
        <v>60</v>
      </c>
      <c r="G220" s="100">
        <f t="shared" si="33"/>
        <v>0</v>
      </c>
      <c r="H220" s="100">
        <f t="shared" si="33"/>
        <v>60</v>
      </c>
    </row>
    <row r="221" spans="1:8" ht="30">
      <c r="A221" s="59" t="s">
        <v>46</v>
      </c>
      <c r="B221" s="9" t="s">
        <v>90</v>
      </c>
      <c r="C221" s="9" t="s">
        <v>53</v>
      </c>
      <c r="D221" s="18" t="s">
        <v>65</v>
      </c>
      <c r="E221" s="7">
        <v>0</v>
      </c>
      <c r="F221" s="101">
        <f t="shared" si="33"/>
        <v>60</v>
      </c>
      <c r="G221" s="101">
        <f t="shared" si="33"/>
        <v>0</v>
      </c>
      <c r="H221" s="101">
        <f t="shared" si="33"/>
        <v>60</v>
      </c>
    </row>
    <row r="222" spans="1:8" ht="30">
      <c r="A222" s="59" t="s">
        <v>18</v>
      </c>
      <c r="B222" s="9" t="s">
        <v>90</v>
      </c>
      <c r="C222" s="9" t="s">
        <v>53</v>
      </c>
      <c r="D222" s="18" t="s">
        <v>65</v>
      </c>
      <c r="E222" s="19">
        <v>300</v>
      </c>
      <c r="F222" s="101">
        <f t="shared" si="33"/>
        <v>60</v>
      </c>
      <c r="G222" s="101">
        <f t="shared" si="33"/>
        <v>0</v>
      </c>
      <c r="H222" s="101">
        <f t="shared" si="33"/>
        <v>60</v>
      </c>
    </row>
    <row r="223" spans="1:8" ht="30">
      <c r="A223" s="26" t="s">
        <v>140</v>
      </c>
      <c r="B223" s="29">
        <v>10</v>
      </c>
      <c r="C223" s="29">
        <v>1</v>
      </c>
      <c r="D223" s="18" t="s">
        <v>65</v>
      </c>
      <c r="E223" s="19">
        <v>321</v>
      </c>
      <c r="F223" s="103">
        <v>60</v>
      </c>
      <c r="G223" s="103"/>
      <c r="H223" s="103">
        <f>F223+G223</f>
        <v>60</v>
      </c>
    </row>
    <row r="224" spans="1:8">
      <c r="A224" s="73" t="s">
        <v>154</v>
      </c>
      <c r="B224" s="29">
        <v>11</v>
      </c>
      <c r="C224" s="48" t="s">
        <v>55</v>
      </c>
      <c r="D224" s="18" t="s">
        <v>120</v>
      </c>
      <c r="E224" s="7">
        <v>0</v>
      </c>
      <c r="F224" s="101">
        <f t="shared" ref="F224:H225" si="34">F225</f>
        <v>30</v>
      </c>
      <c r="G224" s="101">
        <f t="shared" si="34"/>
        <v>0</v>
      </c>
      <c r="H224" s="101">
        <f t="shared" si="34"/>
        <v>30</v>
      </c>
    </row>
    <row r="225" spans="1:8">
      <c r="A225" s="73" t="s">
        <v>155</v>
      </c>
      <c r="B225" s="29">
        <v>11</v>
      </c>
      <c r="C225" s="9" t="s">
        <v>53</v>
      </c>
      <c r="D225" s="18" t="s">
        <v>120</v>
      </c>
      <c r="E225" s="7">
        <v>0</v>
      </c>
      <c r="F225" s="101">
        <f t="shared" si="34"/>
        <v>30</v>
      </c>
      <c r="G225" s="101">
        <f t="shared" si="34"/>
        <v>0</v>
      </c>
      <c r="H225" s="101">
        <f t="shared" si="34"/>
        <v>30</v>
      </c>
    </row>
    <row r="226" spans="1:8" ht="71.25">
      <c r="A226" s="74" t="s">
        <v>118</v>
      </c>
      <c r="B226" s="84">
        <v>11</v>
      </c>
      <c r="C226" s="12" t="s">
        <v>53</v>
      </c>
      <c r="D226" s="13" t="s">
        <v>119</v>
      </c>
      <c r="E226" s="66">
        <v>0</v>
      </c>
      <c r="F226" s="106">
        <f>F230+F227</f>
        <v>30</v>
      </c>
      <c r="G226" s="106">
        <f>G230+G227</f>
        <v>0</v>
      </c>
      <c r="H226" s="106">
        <f>H230+H227</f>
        <v>30</v>
      </c>
    </row>
    <row r="227" spans="1:8" ht="45">
      <c r="A227" s="92" t="s">
        <v>197</v>
      </c>
      <c r="B227" s="29">
        <v>11</v>
      </c>
      <c r="C227" s="9" t="s">
        <v>53</v>
      </c>
      <c r="D227" s="7" t="s">
        <v>196</v>
      </c>
      <c r="E227" s="7">
        <v>0</v>
      </c>
      <c r="F227" s="106">
        <f t="shared" ref="F227:H228" si="35">F228</f>
        <v>15</v>
      </c>
      <c r="G227" s="106">
        <f t="shared" si="35"/>
        <v>0</v>
      </c>
      <c r="H227" s="106">
        <f t="shared" si="35"/>
        <v>15</v>
      </c>
    </row>
    <row r="228" spans="1:8" ht="45">
      <c r="A228" s="88" t="s">
        <v>198</v>
      </c>
      <c r="B228" s="29">
        <v>11</v>
      </c>
      <c r="C228" s="9" t="s">
        <v>53</v>
      </c>
      <c r="D228" s="7" t="s">
        <v>196</v>
      </c>
      <c r="E228" s="33">
        <v>200</v>
      </c>
      <c r="F228" s="106">
        <f t="shared" si="35"/>
        <v>15</v>
      </c>
      <c r="G228" s="106">
        <f t="shared" si="35"/>
        <v>0</v>
      </c>
      <c r="H228" s="106">
        <f t="shared" si="35"/>
        <v>15</v>
      </c>
    </row>
    <row r="229" spans="1:8">
      <c r="A229" s="90" t="s">
        <v>199</v>
      </c>
      <c r="B229" s="29">
        <v>11</v>
      </c>
      <c r="C229" s="9" t="s">
        <v>53</v>
      </c>
      <c r="D229" s="7" t="s">
        <v>196</v>
      </c>
      <c r="E229" s="33">
        <v>240</v>
      </c>
      <c r="F229" s="103">
        <v>15</v>
      </c>
      <c r="G229" s="103"/>
      <c r="H229" s="103">
        <f>F229+G229</f>
        <v>15</v>
      </c>
    </row>
    <row r="230" spans="1:8" ht="45">
      <c r="A230" s="51" t="s">
        <v>156</v>
      </c>
      <c r="B230" s="29">
        <v>11</v>
      </c>
      <c r="C230" s="9" t="s">
        <v>53</v>
      </c>
      <c r="D230" s="7" t="s">
        <v>105</v>
      </c>
      <c r="E230" s="7">
        <v>0</v>
      </c>
      <c r="F230" s="101">
        <f t="shared" ref="F230:H232" si="36">F231</f>
        <v>15</v>
      </c>
      <c r="G230" s="101">
        <f t="shared" si="36"/>
        <v>0</v>
      </c>
      <c r="H230" s="101">
        <f t="shared" si="36"/>
        <v>15</v>
      </c>
    </row>
    <row r="231" spans="1:8" ht="45">
      <c r="A231" s="24" t="s">
        <v>152</v>
      </c>
      <c r="B231" s="29">
        <v>11</v>
      </c>
      <c r="C231" s="9" t="s">
        <v>53</v>
      </c>
      <c r="D231" s="27" t="s">
        <v>136</v>
      </c>
      <c r="E231" s="7">
        <v>0</v>
      </c>
      <c r="F231" s="101">
        <f t="shared" si="36"/>
        <v>15</v>
      </c>
      <c r="G231" s="101">
        <f t="shared" si="36"/>
        <v>0</v>
      </c>
      <c r="H231" s="101">
        <f t="shared" si="36"/>
        <v>15</v>
      </c>
    </row>
    <row r="232" spans="1:8" ht="30">
      <c r="A232" s="51" t="s">
        <v>19</v>
      </c>
      <c r="B232" s="29">
        <v>11</v>
      </c>
      <c r="C232" s="9" t="s">
        <v>53</v>
      </c>
      <c r="D232" s="27" t="s">
        <v>136</v>
      </c>
      <c r="E232" s="33">
        <v>200</v>
      </c>
      <c r="F232" s="101">
        <f t="shared" si="36"/>
        <v>15</v>
      </c>
      <c r="G232" s="101">
        <f t="shared" si="36"/>
        <v>0</v>
      </c>
      <c r="H232" s="101">
        <f t="shared" si="36"/>
        <v>15</v>
      </c>
    </row>
    <row r="233" spans="1:8" ht="30">
      <c r="A233" s="51" t="s">
        <v>20</v>
      </c>
      <c r="B233" s="29">
        <v>11</v>
      </c>
      <c r="C233" s="9" t="s">
        <v>53</v>
      </c>
      <c r="D233" s="27" t="s">
        <v>136</v>
      </c>
      <c r="E233" s="33">
        <v>240</v>
      </c>
      <c r="F233" s="103">
        <v>15</v>
      </c>
      <c r="G233" s="103"/>
      <c r="H233" s="103">
        <f>F233+G233</f>
        <v>15</v>
      </c>
    </row>
    <row r="234" spans="1:8" ht="75">
      <c r="A234" s="75" t="s">
        <v>157</v>
      </c>
      <c r="B234" s="6" t="s">
        <v>106</v>
      </c>
      <c r="C234" s="6" t="s">
        <v>74</v>
      </c>
      <c r="D234" s="18" t="s">
        <v>120</v>
      </c>
      <c r="E234" s="7">
        <v>0</v>
      </c>
      <c r="F234" s="102">
        <f>F235</f>
        <v>118.6</v>
      </c>
      <c r="G234" s="102">
        <f>G235</f>
        <v>0</v>
      </c>
      <c r="H234" s="102">
        <f>H235</f>
        <v>118.6</v>
      </c>
    </row>
    <row r="235" spans="1:8" ht="30">
      <c r="A235" s="76" t="s">
        <v>158</v>
      </c>
      <c r="B235" s="6" t="s">
        <v>106</v>
      </c>
      <c r="C235" s="6" t="s">
        <v>74</v>
      </c>
      <c r="D235" s="18" t="s">
        <v>120</v>
      </c>
      <c r="E235" s="7">
        <v>0</v>
      </c>
      <c r="F235" s="102">
        <f>F240</f>
        <v>118.6</v>
      </c>
      <c r="G235" s="102">
        <f>G240</f>
        <v>0</v>
      </c>
      <c r="H235" s="102">
        <f>H240</f>
        <v>118.6</v>
      </c>
    </row>
    <row r="236" spans="1:8" ht="57">
      <c r="A236" s="71" t="s">
        <v>113</v>
      </c>
      <c r="B236" s="6" t="s">
        <v>106</v>
      </c>
      <c r="C236" s="6" t="s">
        <v>74</v>
      </c>
      <c r="D236" s="18" t="s">
        <v>62</v>
      </c>
      <c r="E236" s="7">
        <v>0</v>
      </c>
      <c r="F236" s="102">
        <f>F237</f>
        <v>118.6</v>
      </c>
      <c r="G236" s="102">
        <f>G237</f>
        <v>0</v>
      </c>
      <c r="H236" s="102">
        <f>H237</f>
        <v>118.6</v>
      </c>
    </row>
    <row r="237" spans="1:8" ht="45">
      <c r="A237" s="14" t="s">
        <v>159</v>
      </c>
      <c r="B237" s="6" t="s">
        <v>106</v>
      </c>
      <c r="C237" s="6" t="s">
        <v>74</v>
      </c>
      <c r="D237" s="18" t="s">
        <v>63</v>
      </c>
      <c r="E237" s="7">
        <v>0</v>
      </c>
      <c r="F237" s="102">
        <f>F239</f>
        <v>118.6</v>
      </c>
      <c r="G237" s="102">
        <f>G239</f>
        <v>0</v>
      </c>
      <c r="H237" s="102">
        <f>H239</f>
        <v>118.6</v>
      </c>
    </row>
    <row r="238" spans="1:8">
      <c r="A238" s="14" t="s">
        <v>160</v>
      </c>
      <c r="B238" s="6" t="s">
        <v>106</v>
      </c>
      <c r="C238" s="6" t="s">
        <v>74</v>
      </c>
      <c r="D238" s="77" t="s">
        <v>131</v>
      </c>
      <c r="E238" s="7">
        <v>0</v>
      </c>
      <c r="F238" s="102">
        <f t="shared" ref="F238:H239" si="37">F239</f>
        <v>118.6</v>
      </c>
      <c r="G238" s="102">
        <f t="shared" si="37"/>
        <v>0</v>
      </c>
      <c r="H238" s="102">
        <f t="shared" si="37"/>
        <v>118.6</v>
      </c>
    </row>
    <row r="239" spans="1:8">
      <c r="A239" s="14" t="s">
        <v>182</v>
      </c>
      <c r="B239" s="6" t="s">
        <v>106</v>
      </c>
      <c r="C239" s="6" t="s">
        <v>74</v>
      </c>
      <c r="D239" s="77" t="s">
        <v>131</v>
      </c>
      <c r="E239" s="34">
        <v>500</v>
      </c>
      <c r="F239" s="102">
        <f t="shared" si="37"/>
        <v>118.6</v>
      </c>
      <c r="G239" s="102">
        <f t="shared" si="37"/>
        <v>0</v>
      </c>
      <c r="H239" s="102">
        <f t="shared" si="37"/>
        <v>118.6</v>
      </c>
    </row>
    <row r="240" spans="1:8">
      <c r="A240" s="70" t="s">
        <v>107</v>
      </c>
      <c r="B240" s="6" t="s">
        <v>106</v>
      </c>
      <c r="C240" s="6" t="s">
        <v>74</v>
      </c>
      <c r="D240" s="77" t="s">
        <v>131</v>
      </c>
      <c r="E240" s="19">
        <v>540</v>
      </c>
      <c r="F240" s="103">
        <v>118.6</v>
      </c>
      <c r="G240" s="103"/>
      <c r="H240" s="103">
        <f>F240+G240</f>
        <v>118.6</v>
      </c>
    </row>
    <row r="241" spans="1:8">
      <c r="A241" s="78" t="s">
        <v>110</v>
      </c>
      <c r="B241" s="93"/>
      <c r="C241" s="93"/>
      <c r="D241" s="93"/>
      <c r="E241" s="93"/>
      <c r="F241" s="108">
        <f>F11+F57+F67+F113+F184+F217+F224+F234</f>
        <v>94114.7</v>
      </c>
      <c r="G241" s="108">
        <f>G11+G57+G67+G113+G184+G217+G224+G234</f>
        <v>26393.600000000002</v>
      </c>
      <c r="H241" s="108">
        <f>H11+H57+H67+H113+H184+H217+H224+H234</f>
        <v>120508.29999999999</v>
      </c>
    </row>
    <row r="242" spans="1:8">
      <c r="A242" s="86"/>
      <c r="B242" s="86"/>
      <c r="C242" s="86"/>
      <c r="D242" s="86"/>
      <c r="E242" s="86"/>
      <c r="F242" s="119"/>
      <c r="G242" s="119"/>
      <c r="H242" s="119"/>
    </row>
    <row r="243" spans="1:8">
      <c r="A243" s="1"/>
      <c r="B243" s="1"/>
      <c r="C243" s="1"/>
      <c r="D243" s="1"/>
      <c r="E243" s="1"/>
      <c r="F243" s="120"/>
      <c r="G243" s="120"/>
      <c r="H243" s="120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</sheetData>
  <mergeCells count="3">
    <mergeCell ref="A6:H6"/>
    <mergeCell ref="A5:H5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2014-07-04T11:05:43Z</dcterms:modified>
</cp:coreProperties>
</file>